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2" sheetId="12" r:id="rId1"/>
  </sheets>
  <definedNames>
    <definedName name="_xlnm.Print_Area" localSheetId="0">'2'!$A$1:$CG$98</definedName>
  </definedNames>
  <calcPr calcId="152511"/>
</workbook>
</file>

<file path=xl/calcChain.xml><?xml version="1.0" encoding="utf-8"?>
<calcChain xmlns="http://schemas.openxmlformats.org/spreadsheetml/2006/main">
  <c r="U81" i="12" l="1"/>
  <c r="U66" i="12"/>
  <c r="CC56" i="12"/>
  <c r="CD56" i="12"/>
  <c r="CE56" i="12"/>
  <c r="CF56" i="12"/>
  <c r="CB56" i="12"/>
  <c r="U58" i="12"/>
  <c r="BK58" i="12"/>
  <c r="H58" i="12" l="1"/>
  <c r="U79" i="12" l="1"/>
  <c r="CF64" i="12" l="1"/>
  <c r="CD64" i="12"/>
  <c r="CC64" i="12"/>
  <c r="CA64" i="12"/>
  <c r="BZ64" i="12"/>
  <c r="BY64" i="12"/>
  <c r="BX64" i="12"/>
  <c r="BW64" i="12"/>
  <c r="BV64" i="12"/>
  <c r="BU64" i="12"/>
  <c r="BT64" i="12"/>
  <c r="BS64" i="12"/>
  <c r="BR64" i="12"/>
  <c r="BQ64" i="12"/>
  <c r="BP64" i="12"/>
  <c r="BO64" i="12"/>
  <c r="BN64" i="12"/>
  <c r="BM64" i="12"/>
  <c r="BL64" i="12"/>
  <c r="BJ64" i="12"/>
  <c r="BI64" i="12"/>
  <c r="BG64" i="12"/>
  <c r="BF64" i="12"/>
  <c r="BE64" i="12"/>
  <c r="BD64" i="12"/>
  <c r="BC64" i="12"/>
  <c r="BB64" i="12"/>
  <c r="AZ64" i="12"/>
  <c r="AY64" i="12"/>
  <c r="AW64" i="12"/>
  <c r="AV64" i="12"/>
  <c r="AU64" i="12"/>
  <c r="AT64" i="12"/>
  <c r="AS64" i="12"/>
  <c r="AR64" i="12"/>
  <c r="AQ64" i="12"/>
  <c r="AP64" i="12"/>
  <c r="AO64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T64" i="12"/>
  <c r="S64" i="12"/>
  <c r="R64" i="12"/>
  <c r="Q64" i="12"/>
  <c r="P64" i="12"/>
  <c r="O64" i="12"/>
  <c r="N64" i="12"/>
  <c r="M64" i="12"/>
  <c r="K64" i="12"/>
  <c r="J64" i="12"/>
  <c r="I64" i="12"/>
  <c r="H64" i="12"/>
  <c r="G64" i="12"/>
  <c r="F64" i="12"/>
  <c r="E64" i="12"/>
  <c r="D64" i="12"/>
  <c r="CF66" i="12"/>
  <c r="CE66" i="12"/>
  <c r="CD66" i="12"/>
  <c r="CD65" i="12" s="1"/>
  <c r="CC66" i="12"/>
  <c r="CC65" i="12" s="1"/>
  <c r="BR66" i="12"/>
  <c r="BH66" i="12"/>
  <c r="AX66" i="12"/>
  <c r="CB66" i="12" s="1"/>
  <c r="CB65" i="12" s="1"/>
  <c r="AI66" i="12"/>
  <c r="L66" i="12"/>
  <c r="CF65" i="12"/>
  <c r="CE65" i="12"/>
  <c r="CA65" i="12"/>
  <c r="BZ65" i="12"/>
  <c r="BY65" i="12"/>
  <c r="BX65" i="12"/>
  <c r="BW65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W65" i="12"/>
  <c r="AV65" i="12"/>
  <c r="AU65" i="12"/>
  <c r="AT65" i="12"/>
  <c r="AS65" i="12"/>
  <c r="AR65" i="12"/>
  <c r="AQ65" i="12"/>
  <c r="AP65" i="12"/>
  <c r="AO65" i="12"/>
  <c r="AN65" i="12"/>
  <c r="AM65" i="12"/>
  <c r="AL65" i="12"/>
  <c r="AK65" i="12"/>
  <c r="AJ65" i="12"/>
  <c r="AI65" i="12"/>
  <c r="U65" i="12"/>
  <c r="L65" i="12"/>
  <c r="I65" i="12"/>
  <c r="F65" i="12"/>
  <c r="E65" i="12"/>
  <c r="D65" i="12"/>
  <c r="C65" i="12"/>
  <c r="CF81" i="12"/>
  <c r="CE81" i="12"/>
  <c r="CD81" i="12"/>
  <c r="CC81" i="12"/>
  <c r="BZ81" i="12"/>
  <c r="BW81" i="12"/>
  <c r="BR81" i="12"/>
  <c r="BH81" i="12"/>
  <c r="AX81" i="12"/>
  <c r="CB81" i="12" s="1"/>
  <c r="L81" i="12" s="1"/>
  <c r="AL81" i="12"/>
  <c r="K81" i="12"/>
  <c r="CD80" i="12"/>
  <c r="CC80" i="12"/>
  <c r="BW80" i="12"/>
  <c r="BZ80" i="12" s="1"/>
  <c r="BU80" i="12"/>
  <c r="BP80" i="12"/>
  <c r="AX80" i="12"/>
  <c r="BA80" i="12" s="1"/>
  <c r="CE80" i="12" s="1"/>
  <c r="AR80" i="12"/>
  <c r="CF80" i="12" s="1"/>
  <c r="AQ80" i="12"/>
  <c r="AP80" i="12"/>
  <c r="AO80" i="12"/>
  <c r="AN80" i="12"/>
  <c r="CB80" i="12" s="1"/>
  <c r="L80" i="12"/>
  <c r="I80" i="12"/>
  <c r="F80" i="12"/>
  <c r="CD79" i="12"/>
  <c r="BW79" i="12"/>
  <c r="BZ79" i="12" s="1"/>
  <c r="BR79" i="12"/>
  <c r="BP79" i="12"/>
  <c r="AR79" i="12"/>
  <c r="CF79" i="12" s="1"/>
  <c r="AQ79" i="12"/>
  <c r="CE79" i="12" s="1"/>
  <c r="AP79" i="12"/>
  <c r="AO79" i="12"/>
  <c r="CC79" i="12" s="1"/>
  <c r="AN79" i="12"/>
  <c r="CB79" i="12" s="1"/>
  <c r="L79" i="12"/>
  <c r="I79" i="12"/>
  <c r="F79" i="12"/>
  <c r="CD78" i="12"/>
  <c r="CC78" i="12"/>
  <c r="BW78" i="12"/>
  <c r="BZ78" i="12" s="1"/>
  <c r="BM78" i="12"/>
  <c r="BR78" i="12" s="1"/>
  <c r="BU78" i="12" s="1"/>
  <c r="CE78" i="12" s="1"/>
  <c r="AR78" i="12"/>
  <c r="CF78" i="12" s="1"/>
  <c r="AQ78" i="12"/>
  <c r="AP78" i="12"/>
  <c r="AO78" i="12"/>
  <c r="AN78" i="12"/>
  <c r="CB78" i="12" s="1"/>
  <c r="U78" i="12"/>
  <c r="L78" i="12"/>
  <c r="I78" i="12"/>
  <c r="F78" i="12"/>
  <c r="CF77" i="12"/>
  <c r="CC77" i="12"/>
  <c r="BZ77" i="12"/>
  <c r="BW77" i="12"/>
  <c r="BR77" i="12"/>
  <c r="CB77" i="12" s="1"/>
  <c r="BP77" i="12"/>
  <c r="BM77" i="12"/>
  <c r="AR77" i="12"/>
  <c r="AQ77" i="12"/>
  <c r="AP77" i="12"/>
  <c r="CD77" i="12" s="1"/>
  <c r="AO77" i="12"/>
  <c r="AN77" i="12"/>
  <c r="U77" i="12"/>
  <c r="L77" i="12"/>
  <c r="I77" i="12"/>
  <c r="F77" i="12"/>
  <c r="CD76" i="12"/>
  <c r="CC76" i="12"/>
  <c r="BW76" i="12"/>
  <c r="BZ76" i="12" s="1"/>
  <c r="BC76" i="12"/>
  <c r="BH76" i="12" s="1"/>
  <c r="BK76" i="12" s="1"/>
  <c r="CE76" i="12" s="1"/>
  <c r="AR76" i="12"/>
  <c r="CF76" i="12" s="1"/>
  <c r="AQ76" i="12"/>
  <c r="AP76" i="12"/>
  <c r="AO76" i="12"/>
  <c r="AN76" i="12"/>
  <c r="U76" i="12"/>
  <c r="L76" i="12"/>
  <c r="I76" i="12"/>
  <c r="F76" i="12"/>
  <c r="CF75" i="12"/>
  <c r="CC75" i="12"/>
  <c r="BZ75" i="12"/>
  <c r="BW75" i="12"/>
  <c r="BH75" i="12"/>
  <c r="CB75" i="12" s="1"/>
  <c r="BF75" i="12"/>
  <c r="BC75" i="12"/>
  <c r="AR75" i="12"/>
  <c r="AQ75" i="12"/>
  <c r="AP75" i="12"/>
  <c r="CD75" i="12" s="1"/>
  <c r="AO75" i="12"/>
  <c r="AN75" i="12"/>
  <c r="U75" i="12"/>
  <c r="L75" i="12"/>
  <c r="I75" i="12"/>
  <c r="F75" i="12"/>
  <c r="CD74" i="12"/>
  <c r="CC74" i="12"/>
  <c r="BW74" i="12"/>
  <c r="BZ74" i="12" s="1"/>
  <c r="BC74" i="12"/>
  <c r="BH74" i="12" s="1"/>
  <c r="BK74" i="12" s="1"/>
  <c r="CE74" i="12" s="1"/>
  <c r="AR74" i="12"/>
  <c r="CF74" i="12" s="1"/>
  <c r="AQ74" i="12"/>
  <c r="AP74" i="12"/>
  <c r="AO74" i="12"/>
  <c r="AN74" i="12"/>
  <c r="CB74" i="12" s="1"/>
  <c r="U74" i="12"/>
  <c r="L74" i="12"/>
  <c r="I74" i="12"/>
  <c r="F74" i="12"/>
  <c r="CF73" i="12"/>
  <c r="CC73" i="12"/>
  <c r="BZ73" i="12"/>
  <c r="BW73" i="12"/>
  <c r="AX73" i="12"/>
  <c r="CB73" i="12" s="1"/>
  <c r="AV73" i="12"/>
  <c r="AS73" i="12"/>
  <c r="AR73" i="12"/>
  <c r="AQ73" i="12"/>
  <c r="AP73" i="12"/>
  <c r="CD73" i="12" s="1"/>
  <c r="AO73" i="12"/>
  <c r="AN73" i="12"/>
  <c r="U73" i="12"/>
  <c r="L73" i="12"/>
  <c r="I73" i="12"/>
  <c r="F73" i="12"/>
  <c r="CD72" i="12"/>
  <c r="BW72" i="12"/>
  <c r="BZ72" i="12" s="1"/>
  <c r="AS72" i="12"/>
  <c r="AX72" i="12" s="1"/>
  <c r="BA72" i="12" s="1"/>
  <c r="CE72" i="12" s="1"/>
  <c r="AR72" i="12"/>
  <c r="CF72" i="12" s="1"/>
  <c r="AQ72" i="12"/>
  <c r="AP72" i="12"/>
  <c r="AO72" i="12"/>
  <c r="CC72" i="12" s="1"/>
  <c r="AN72" i="12"/>
  <c r="CB72" i="12" s="1"/>
  <c r="U72" i="12"/>
  <c r="L72" i="12"/>
  <c r="I72" i="12"/>
  <c r="F72" i="12"/>
  <c r="CF71" i="12"/>
  <c r="CC71" i="12"/>
  <c r="BZ71" i="12"/>
  <c r="BW71" i="12"/>
  <c r="AX71" i="12"/>
  <c r="CB71" i="12" s="1"/>
  <c r="AV71" i="12"/>
  <c r="AS71" i="12"/>
  <c r="AR71" i="12"/>
  <c r="AQ71" i="12"/>
  <c r="AP71" i="12"/>
  <c r="CD71" i="12" s="1"/>
  <c r="AO71" i="12"/>
  <c r="AN71" i="12"/>
  <c r="L71" i="12"/>
  <c r="I71" i="12"/>
  <c r="F71" i="12"/>
  <c r="CD70" i="12"/>
  <c r="CC70" i="12"/>
  <c r="BW70" i="12"/>
  <c r="BZ70" i="12" s="1"/>
  <c r="AR70" i="12"/>
  <c r="CF70" i="12" s="1"/>
  <c r="AP70" i="12"/>
  <c r="AO70" i="12"/>
  <c r="AN70" i="12"/>
  <c r="CB70" i="12" s="1"/>
  <c r="AL70" i="12"/>
  <c r="AQ70" i="12" s="1"/>
  <c r="CE70" i="12" s="1"/>
  <c r="AI70" i="12"/>
  <c r="U70" i="12"/>
  <c r="L70" i="12"/>
  <c r="I70" i="12"/>
  <c r="F70" i="12"/>
  <c r="CD69" i="12"/>
  <c r="CC69" i="12"/>
  <c r="BW69" i="12"/>
  <c r="BZ69" i="12" s="1"/>
  <c r="AR69" i="12"/>
  <c r="CF69" i="12" s="1"/>
  <c r="AP69" i="12"/>
  <c r="AO69" i="12"/>
  <c r="AN69" i="12"/>
  <c r="CB69" i="12" s="1"/>
  <c r="AL69" i="12"/>
  <c r="AQ69" i="12" s="1"/>
  <c r="CE69" i="12" s="1"/>
  <c r="AI69" i="12"/>
  <c r="U69" i="12"/>
  <c r="L69" i="12"/>
  <c r="K69" i="12"/>
  <c r="I69" i="12"/>
  <c r="H69" i="12"/>
  <c r="H70" i="12" s="1"/>
  <c r="F69" i="12"/>
  <c r="CD68" i="12"/>
  <c r="CC68" i="12"/>
  <c r="BW68" i="12"/>
  <c r="BZ68" i="12" s="1"/>
  <c r="AR68" i="12"/>
  <c r="CF68" i="12" s="1"/>
  <c r="AP68" i="12"/>
  <c r="AO68" i="12"/>
  <c r="AN68" i="12"/>
  <c r="CB68" i="12" s="1"/>
  <c r="AL68" i="12"/>
  <c r="AQ68" i="12" s="1"/>
  <c r="CE68" i="12" s="1"/>
  <c r="AI68" i="12"/>
  <c r="U68" i="12"/>
  <c r="L68" i="12"/>
  <c r="K68" i="12"/>
  <c r="I68" i="12"/>
  <c r="F68" i="12"/>
  <c r="L67" i="12" l="1"/>
  <c r="L64" i="12" s="1"/>
  <c r="AX65" i="12"/>
  <c r="CB76" i="12"/>
  <c r="K70" i="12"/>
  <c r="H71" i="12"/>
  <c r="CE73" i="12"/>
  <c r="BA71" i="12"/>
  <c r="CE71" i="12" s="1"/>
  <c r="AV72" i="12"/>
  <c r="BA73" i="12"/>
  <c r="BF74" i="12"/>
  <c r="BK75" i="12"/>
  <c r="CE75" i="12" s="1"/>
  <c r="BF76" i="12"/>
  <c r="BU77" i="12"/>
  <c r="CE77" i="12" s="1"/>
  <c r="BP78" i="12"/>
  <c r="BU58" i="12"/>
  <c r="BA58" i="12"/>
  <c r="K71" i="12" l="1"/>
  <c r="H72" i="12"/>
  <c r="G55" i="12"/>
  <c r="G60" i="12"/>
  <c r="G57" i="12"/>
  <c r="F57" i="12"/>
  <c r="E57" i="12"/>
  <c r="F60" i="12"/>
  <c r="E60" i="12"/>
  <c r="AI67" i="12"/>
  <c r="AJ67" i="12"/>
  <c r="AK67" i="12"/>
  <c r="AL67" i="12"/>
  <c r="AM67" i="12"/>
  <c r="AN67" i="12"/>
  <c r="AO67" i="12"/>
  <c r="AP67" i="12"/>
  <c r="AQ67" i="12"/>
  <c r="AR67" i="12"/>
  <c r="AS67" i="12"/>
  <c r="AT67" i="12"/>
  <c r="AU67" i="12"/>
  <c r="AV67" i="12"/>
  <c r="AW67" i="12"/>
  <c r="AX67" i="12"/>
  <c r="AX64" i="12" s="1"/>
  <c r="AY67" i="12"/>
  <c r="AZ67" i="12"/>
  <c r="BA67" i="12"/>
  <c r="BA64" i="12" s="1"/>
  <c r="BB67" i="12"/>
  <c r="BC67" i="12"/>
  <c r="BD67" i="12"/>
  <c r="BE67" i="12"/>
  <c r="BF67" i="12"/>
  <c r="BG67" i="12"/>
  <c r="BH67" i="12"/>
  <c r="BH64" i="12" s="1"/>
  <c r="BI67" i="12"/>
  <c r="BJ67" i="12"/>
  <c r="BK67" i="12"/>
  <c r="BK64" i="12" s="1"/>
  <c r="BL67" i="12"/>
  <c r="BM67" i="12"/>
  <c r="BN67" i="12"/>
  <c r="BO67" i="12"/>
  <c r="BP67" i="12"/>
  <c r="BQ67" i="12"/>
  <c r="BS67" i="12"/>
  <c r="BT67" i="12"/>
  <c r="BV67" i="12"/>
  <c r="BW67" i="12"/>
  <c r="BX67" i="12"/>
  <c r="BY67" i="12"/>
  <c r="BZ67" i="12"/>
  <c r="CA67" i="12"/>
  <c r="CB29" i="12"/>
  <c r="CF67" i="12"/>
  <c r="CC67" i="12"/>
  <c r="CD67" i="12"/>
  <c r="CF62" i="12"/>
  <c r="CD62" i="12"/>
  <c r="CC62" i="12"/>
  <c r="CF61" i="12"/>
  <c r="CD61" i="12"/>
  <c r="CC61" i="12"/>
  <c r="CF58" i="12"/>
  <c r="CD58" i="12"/>
  <c r="CC58" i="12"/>
  <c r="H55" i="12"/>
  <c r="AI55" i="12"/>
  <c r="AJ55" i="12"/>
  <c r="AK55" i="12"/>
  <c r="AL55" i="12"/>
  <c r="AM55" i="12"/>
  <c r="AN55" i="12"/>
  <c r="AO55" i="12"/>
  <c r="AP55" i="12"/>
  <c r="AQ55" i="12"/>
  <c r="AR55" i="12"/>
  <c r="AS55" i="12"/>
  <c r="AT55" i="12"/>
  <c r="AU55" i="12"/>
  <c r="AV55" i="12"/>
  <c r="AW55" i="12"/>
  <c r="AX55" i="12"/>
  <c r="AY55" i="12"/>
  <c r="AZ55" i="12"/>
  <c r="BA55" i="12"/>
  <c r="BB55" i="12"/>
  <c r="BC55" i="12"/>
  <c r="BD55" i="12"/>
  <c r="BE55" i="12"/>
  <c r="BF55" i="12"/>
  <c r="BG55" i="12"/>
  <c r="BI55" i="12"/>
  <c r="BJ55" i="12"/>
  <c r="BL55" i="12"/>
  <c r="BM55" i="12"/>
  <c r="BN55" i="12"/>
  <c r="BO55" i="12"/>
  <c r="BP55" i="12"/>
  <c r="BQ55" i="12"/>
  <c r="BR55" i="12"/>
  <c r="BS55" i="12"/>
  <c r="BT55" i="12"/>
  <c r="BU55" i="12"/>
  <c r="BV55" i="12"/>
  <c r="BW55" i="12"/>
  <c r="BX55" i="12"/>
  <c r="BY55" i="12"/>
  <c r="BZ55" i="12"/>
  <c r="CA55" i="12"/>
  <c r="BR62" i="12"/>
  <c r="BU62" i="12" s="1"/>
  <c r="CE62" i="12" s="1"/>
  <c r="CB58" i="12"/>
  <c r="AX61" i="12"/>
  <c r="CB61" i="12" s="1"/>
  <c r="H73" i="12" l="1"/>
  <c r="K72" i="12"/>
  <c r="CE58" i="12"/>
  <c r="BA61" i="12"/>
  <c r="CE61" i="12" s="1"/>
  <c r="CB62" i="12"/>
  <c r="H74" i="12" l="1"/>
  <c r="K73" i="12"/>
  <c r="CF98" i="12"/>
  <c r="BW98" i="12"/>
  <c r="AS98" i="12"/>
  <c r="AQ98" i="12"/>
  <c r="AP98" i="12"/>
  <c r="CD98" i="12" s="1"/>
  <c r="AO98" i="12"/>
  <c r="CC98" i="12" s="1"/>
  <c r="AN98" i="12"/>
  <c r="I98" i="12"/>
  <c r="I96" i="12" s="1"/>
  <c r="F98" i="12"/>
  <c r="CF97" i="12"/>
  <c r="BW97" i="12"/>
  <c r="AP97" i="12"/>
  <c r="CD97" i="12" s="1"/>
  <c r="AO97" i="12"/>
  <c r="CC97" i="12" s="1"/>
  <c r="AI97" i="12"/>
  <c r="I97" i="12"/>
  <c r="F97" i="12"/>
  <c r="BY96" i="12"/>
  <c r="BX96" i="12"/>
  <c r="BV96" i="12"/>
  <c r="BU96" i="12"/>
  <c r="BU24" i="12" s="1"/>
  <c r="BT96" i="12"/>
  <c r="BS96" i="12"/>
  <c r="BR96" i="12"/>
  <c r="BQ96" i="12"/>
  <c r="BQ24" i="12" s="1"/>
  <c r="BP96" i="12"/>
  <c r="BO96" i="12"/>
  <c r="BN96" i="12"/>
  <c r="BM96" i="12"/>
  <c r="BM24" i="12" s="1"/>
  <c r="BL96" i="12"/>
  <c r="BK96" i="12"/>
  <c r="BJ96" i="12"/>
  <c r="BI96" i="12"/>
  <c r="BI24" i="12" s="1"/>
  <c r="BH96" i="12"/>
  <c r="BG96" i="12"/>
  <c r="BF96" i="12"/>
  <c r="BE96" i="12"/>
  <c r="BE24" i="12" s="1"/>
  <c r="BD96" i="12"/>
  <c r="BC96" i="12"/>
  <c r="BB96" i="12"/>
  <c r="AZ96" i="12"/>
  <c r="AZ24" i="12" s="1"/>
  <c r="AY96" i="12"/>
  <c r="AW96" i="12"/>
  <c r="AU96" i="12"/>
  <c r="AU24" i="12" s="1"/>
  <c r="AT96" i="12"/>
  <c r="AT24" i="12" s="1"/>
  <c r="U96" i="12"/>
  <c r="T96" i="12"/>
  <c r="T24" i="12" s="1"/>
  <c r="F67" i="12"/>
  <c r="F53" i="12" s="1"/>
  <c r="AH67" i="12"/>
  <c r="AH53" i="12" s="1"/>
  <c r="AH20" i="12" s="1"/>
  <c r="AG67" i="12"/>
  <c r="AG53" i="12" s="1"/>
  <c r="AG20" i="12" s="1"/>
  <c r="AF67" i="12"/>
  <c r="AF53" i="12" s="1"/>
  <c r="AF20" i="12" s="1"/>
  <c r="AE67" i="12"/>
  <c r="AE53" i="12" s="1"/>
  <c r="AE20" i="12" s="1"/>
  <c r="AD67" i="12"/>
  <c r="AD53" i="12" s="1"/>
  <c r="AD20" i="12" s="1"/>
  <c r="AC67" i="12"/>
  <c r="AB67" i="12"/>
  <c r="AA67" i="12"/>
  <c r="AA53" i="12" s="1"/>
  <c r="AA20" i="12" s="1"/>
  <c r="Z67" i="12"/>
  <c r="Z53" i="12" s="1"/>
  <c r="Z20" i="12" s="1"/>
  <c r="Y67" i="12"/>
  <c r="Y53" i="12" s="1"/>
  <c r="Y20" i="12" s="1"/>
  <c r="X67" i="12"/>
  <c r="X53" i="12" s="1"/>
  <c r="W67" i="12"/>
  <c r="W53" i="12" s="1"/>
  <c r="W46" i="12" s="1"/>
  <c r="V67" i="12"/>
  <c r="V53" i="12" s="1"/>
  <c r="V46" i="12" s="1"/>
  <c r="T67" i="12"/>
  <c r="T53" i="12" s="1"/>
  <c r="S67" i="12"/>
  <c r="S53" i="12" s="1"/>
  <c r="S20" i="12" s="1"/>
  <c r="R67" i="12"/>
  <c r="R53" i="12" s="1"/>
  <c r="R20" i="12" s="1"/>
  <c r="Q67" i="12"/>
  <c r="Q53" i="12" s="1"/>
  <c r="Q20" i="12" s="1"/>
  <c r="P67" i="12"/>
  <c r="P53" i="12" s="1"/>
  <c r="P20" i="12" s="1"/>
  <c r="O67" i="12"/>
  <c r="O53" i="12" s="1"/>
  <c r="O20" i="12" s="1"/>
  <c r="N67" i="12"/>
  <c r="M67" i="12"/>
  <c r="M53" i="12" s="1"/>
  <c r="M20" i="12" s="1"/>
  <c r="G67" i="12"/>
  <c r="E67" i="12"/>
  <c r="E53" i="12" s="1"/>
  <c r="AC53" i="12"/>
  <c r="AC20" i="12" s="1"/>
  <c r="AB53" i="12"/>
  <c r="AB20" i="12" s="1"/>
  <c r="N53" i="12"/>
  <c r="L53" i="12"/>
  <c r="L20" i="12" s="1"/>
  <c r="J53" i="12"/>
  <c r="J26" i="12" s="1"/>
  <c r="J18" i="12" s="1"/>
  <c r="D53" i="12"/>
  <c r="D20" i="12" s="1"/>
  <c r="CA60" i="12"/>
  <c r="CA59" i="12" s="1"/>
  <c r="BZ60" i="12"/>
  <c r="BZ59" i="12" s="1"/>
  <c r="BY60" i="12"/>
  <c r="BY59" i="12" s="1"/>
  <c r="BX60" i="12"/>
  <c r="BW60" i="12"/>
  <c r="BW59" i="12" s="1"/>
  <c r="BV60" i="12"/>
  <c r="BV59" i="12" s="1"/>
  <c r="BU60" i="12"/>
  <c r="BU59" i="12" s="1"/>
  <c r="BT60" i="12"/>
  <c r="BT59" i="12" s="1"/>
  <c r="BS60" i="12"/>
  <c r="BS59" i="12" s="1"/>
  <c r="BR60" i="12"/>
  <c r="BR59" i="12" s="1"/>
  <c r="BQ60" i="12"/>
  <c r="BQ59" i="12" s="1"/>
  <c r="BP60" i="12"/>
  <c r="BP59" i="12" s="1"/>
  <c r="BO60" i="12"/>
  <c r="BN60" i="12"/>
  <c r="BN59" i="12" s="1"/>
  <c r="BM60" i="12"/>
  <c r="BM59" i="12" s="1"/>
  <c r="BL60" i="12"/>
  <c r="BK60" i="12"/>
  <c r="BK59" i="12" s="1"/>
  <c r="BJ60" i="12"/>
  <c r="BJ59" i="12" s="1"/>
  <c r="BI60" i="12"/>
  <c r="BI59" i="12" s="1"/>
  <c r="BH60" i="12"/>
  <c r="BH59" i="12" s="1"/>
  <c r="BG60" i="12"/>
  <c r="BF60" i="12"/>
  <c r="BF59" i="12" s="1"/>
  <c r="BE60" i="12"/>
  <c r="BE59" i="12" s="1"/>
  <c r="BD60" i="12"/>
  <c r="BD59" i="12" s="1"/>
  <c r="BC60" i="12"/>
  <c r="BC59" i="12" s="1"/>
  <c r="BB60" i="12"/>
  <c r="BB59" i="12" s="1"/>
  <c r="BA60" i="12"/>
  <c r="BA59" i="12" s="1"/>
  <c r="AZ60" i="12"/>
  <c r="AY60" i="12"/>
  <c r="AX60" i="12"/>
  <c r="AX59" i="12" s="1"/>
  <c r="AW60" i="12"/>
  <c r="AW59" i="12" s="1"/>
  <c r="AV60" i="12"/>
  <c r="AV59" i="12" s="1"/>
  <c r="AU60" i="12"/>
  <c r="AU59" i="12" s="1"/>
  <c r="AT60" i="12"/>
  <c r="AT59" i="12" s="1"/>
  <c r="AS60" i="12"/>
  <c r="AS59" i="12" s="1"/>
  <c r="AR60" i="12"/>
  <c r="AR59" i="12" s="1"/>
  <c r="AQ60" i="12"/>
  <c r="AP60" i="12"/>
  <c r="AP59" i="12" s="1"/>
  <c r="AO60" i="12"/>
  <c r="AO59" i="12" s="1"/>
  <c r="AN60" i="12"/>
  <c r="AN59" i="12" s="1"/>
  <c r="AM60" i="12"/>
  <c r="AM59" i="12" s="1"/>
  <c r="AL60" i="12"/>
  <c r="AL59" i="12" s="1"/>
  <c r="AK60" i="12"/>
  <c r="AK59" i="12" s="1"/>
  <c r="AJ60" i="12"/>
  <c r="AJ59" i="12" s="1"/>
  <c r="AI60" i="12"/>
  <c r="AI59" i="12" s="1"/>
  <c r="U60" i="12"/>
  <c r="U59" i="12" s="1"/>
  <c r="H60" i="12"/>
  <c r="H59" i="12" s="1"/>
  <c r="BX59" i="12"/>
  <c r="BO59" i="12"/>
  <c r="BL59" i="12"/>
  <c r="BG59" i="12"/>
  <c r="AZ59" i="12"/>
  <c r="AY59" i="12"/>
  <c r="AQ59" i="12"/>
  <c r="CF57" i="12"/>
  <c r="CE57" i="12"/>
  <c r="CC57" i="12"/>
  <c r="CB57" i="12"/>
  <c r="I58" i="12"/>
  <c r="CD57" i="12"/>
  <c r="CA57" i="12"/>
  <c r="CA54" i="12" s="1"/>
  <c r="BZ57" i="12"/>
  <c r="BZ54" i="12" s="1"/>
  <c r="BY57" i="12"/>
  <c r="BY54" i="12" s="1"/>
  <c r="BX57" i="12"/>
  <c r="BX54" i="12" s="1"/>
  <c r="BW57" i="12"/>
  <c r="BW54" i="12" s="1"/>
  <c r="BV57" i="12"/>
  <c r="BV54" i="12" s="1"/>
  <c r="BU57" i="12"/>
  <c r="BU54" i="12" s="1"/>
  <c r="BT57" i="12"/>
  <c r="BT54" i="12" s="1"/>
  <c r="BS57" i="12"/>
  <c r="BS54" i="12" s="1"/>
  <c r="BR57" i="12"/>
  <c r="BR54" i="12" s="1"/>
  <c r="BQ57" i="12"/>
  <c r="BQ54" i="12" s="1"/>
  <c r="BP57" i="12"/>
  <c r="BP54" i="12" s="1"/>
  <c r="BO57" i="12"/>
  <c r="BO54" i="12" s="1"/>
  <c r="BN57" i="12"/>
  <c r="BN54" i="12" s="1"/>
  <c r="BM57" i="12"/>
  <c r="BM54" i="12" s="1"/>
  <c r="BL57" i="12"/>
  <c r="BL54" i="12" s="1"/>
  <c r="BK57" i="12"/>
  <c r="BJ57" i="12"/>
  <c r="BJ54" i="12" s="1"/>
  <c r="BI57" i="12"/>
  <c r="BI54" i="12" s="1"/>
  <c r="BH57" i="12"/>
  <c r="BG57" i="12"/>
  <c r="BG54" i="12" s="1"/>
  <c r="BF57" i="12"/>
  <c r="BF54" i="12" s="1"/>
  <c r="BE57" i="12"/>
  <c r="BE54" i="12" s="1"/>
  <c r="BD57" i="12"/>
  <c r="BD54" i="12" s="1"/>
  <c r="BC57" i="12"/>
  <c r="BC54" i="12" s="1"/>
  <c r="BB57" i="12"/>
  <c r="BB54" i="12" s="1"/>
  <c r="BA57" i="12"/>
  <c r="BA54" i="12" s="1"/>
  <c r="AZ57" i="12"/>
  <c r="AZ54" i="12" s="1"/>
  <c r="AY57" i="12"/>
  <c r="AY54" i="12" s="1"/>
  <c r="AX57" i="12"/>
  <c r="AX54" i="12" s="1"/>
  <c r="AW57" i="12"/>
  <c r="AW54" i="12" s="1"/>
  <c r="AV57" i="12"/>
  <c r="AV54" i="12" s="1"/>
  <c r="AU57" i="12"/>
  <c r="AU54" i="12" s="1"/>
  <c r="AT57" i="12"/>
  <c r="AT54" i="12" s="1"/>
  <c r="AS57" i="12"/>
  <c r="AS54" i="12" s="1"/>
  <c r="AR57" i="12"/>
  <c r="AR54" i="12" s="1"/>
  <c r="AQ57" i="12"/>
  <c r="AQ54" i="12" s="1"/>
  <c r="AP57" i="12"/>
  <c r="AP54" i="12" s="1"/>
  <c r="AO57" i="12"/>
  <c r="AO54" i="12" s="1"/>
  <c r="AN57" i="12"/>
  <c r="AN54" i="12" s="1"/>
  <c r="AM57" i="12"/>
  <c r="AM54" i="12" s="1"/>
  <c r="AL57" i="12"/>
  <c r="AL54" i="12" s="1"/>
  <c r="AK57" i="12"/>
  <c r="AK54" i="12" s="1"/>
  <c r="AJ57" i="12"/>
  <c r="AJ54" i="12" s="1"/>
  <c r="AI57" i="12"/>
  <c r="AI54" i="12" s="1"/>
  <c r="U57" i="12"/>
  <c r="H57" i="12"/>
  <c r="H54" i="12" s="1"/>
  <c r="AQ56" i="12"/>
  <c r="CF55" i="12"/>
  <c r="CF54" i="12" s="1"/>
  <c r="CD55" i="12"/>
  <c r="CD54" i="12" s="1"/>
  <c r="CC55" i="12"/>
  <c r="J55" i="12"/>
  <c r="F55" i="12"/>
  <c r="E55" i="12"/>
  <c r="C55" i="12"/>
  <c r="CC54" i="12"/>
  <c r="G53" i="12"/>
  <c r="G20" i="12" s="1"/>
  <c r="X49" i="12"/>
  <c r="X42" i="12" s="1"/>
  <c r="W49" i="12"/>
  <c r="V49" i="12"/>
  <c r="V42" i="12" s="1"/>
  <c r="X48" i="12"/>
  <c r="X41" i="12" s="1"/>
  <c r="W48" i="12"/>
  <c r="W41" i="12" s="1"/>
  <c r="V48" i="12"/>
  <c r="X47" i="12"/>
  <c r="W47" i="12"/>
  <c r="V47" i="12"/>
  <c r="X45" i="12"/>
  <c r="W45" i="12"/>
  <c r="V45" i="12"/>
  <c r="X44" i="12"/>
  <c r="W44" i="12"/>
  <c r="V44" i="12"/>
  <c r="X43" i="12"/>
  <c r="W43" i="12"/>
  <c r="V43" i="12"/>
  <c r="W42" i="12"/>
  <c r="V41" i="12"/>
  <c r="CF35" i="12"/>
  <c r="CD35" i="12"/>
  <c r="CC35" i="12"/>
  <c r="BW35" i="12"/>
  <c r="BZ35" i="12" s="1"/>
  <c r="AX35" i="12"/>
  <c r="BA35" i="12" s="1"/>
  <c r="AS35" i="12"/>
  <c r="AV35" i="12" s="1"/>
  <c r="AL35" i="12"/>
  <c r="AQ35" i="12" s="1"/>
  <c r="CE35" i="12" s="1"/>
  <c r="I35" i="12"/>
  <c r="F35" i="12"/>
  <c r="CF34" i="12"/>
  <c r="CD34" i="12"/>
  <c r="CC34" i="12"/>
  <c r="BW34" i="12"/>
  <c r="BZ34" i="12" s="1"/>
  <c r="AX34" i="12"/>
  <c r="AS34" i="12"/>
  <c r="AL34" i="12"/>
  <c r="AQ34" i="12" s="1"/>
  <c r="I34" i="12"/>
  <c r="F34" i="12"/>
  <c r="CF33" i="12"/>
  <c r="CD33" i="12"/>
  <c r="CC33" i="12"/>
  <c r="BW33" i="12"/>
  <c r="BZ33" i="12" s="1"/>
  <c r="AI33" i="12"/>
  <c r="AL33" i="12" s="1"/>
  <c r="AQ33" i="12" s="1"/>
  <c r="CE33" i="12" s="1"/>
  <c r="U33" i="12"/>
  <c r="I33" i="12"/>
  <c r="CF32" i="12"/>
  <c r="CD32" i="12"/>
  <c r="CC32" i="12"/>
  <c r="BW32" i="12"/>
  <c r="BZ32" i="12" s="1"/>
  <c r="AI32" i="12"/>
  <c r="AL32" i="12" s="1"/>
  <c r="AQ32" i="12" s="1"/>
  <c r="U32" i="12"/>
  <c r="I32" i="12"/>
  <c r="CF31" i="12"/>
  <c r="CD31" i="12"/>
  <c r="CC31" i="12"/>
  <c r="BW31" i="12"/>
  <c r="AI31" i="12"/>
  <c r="U31" i="12"/>
  <c r="I31" i="12"/>
  <c r="CF30" i="12"/>
  <c r="CD30" i="12"/>
  <c r="CC30" i="12"/>
  <c r="BW30" i="12"/>
  <c r="BZ30" i="12" s="1"/>
  <c r="AI30" i="12"/>
  <c r="AL30" i="12" s="1"/>
  <c r="U30" i="12"/>
  <c r="I30" i="12"/>
  <c r="CA29" i="12"/>
  <c r="CA28" i="12" s="1"/>
  <c r="CA27" i="12" s="1"/>
  <c r="CA19" i="12" s="1"/>
  <c r="BY29" i="12"/>
  <c r="BY28" i="12" s="1"/>
  <c r="BY27" i="12" s="1"/>
  <c r="BY19" i="12" s="1"/>
  <c r="BX29" i="12"/>
  <c r="BX28" i="12" s="1"/>
  <c r="BX27" i="12" s="1"/>
  <c r="BV29" i="12"/>
  <c r="BV28" i="12" s="1"/>
  <c r="BV27" i="12" s="1"/>
  <c r="BU29" i="12"/>
  <c r="BU28" i="12" s="1"/>
  <c r="BU27" i="12" s="1"/>
  <c r="BU19" i="12" s="1"/>
  <c r="BT29" i="12"/>
  <c r="BT28" i="12" s="1"/>
  <c r="BT27" i="12" s="1"/>
  <c r="BT19" i="12" s="1"/>
  <c r="BS29" i="12"/>
  <c r="BR29" i="12"/>
  <c r="BR28" i="12" s="1"/>
  <c r="BR27" i="12" s="1"/>
  <c r="BQ29" i="12"/>
  <c r="BQ28" i="12" s="1"/>
  <c r="BQ27" i="12" s="1"/>
  <c r="BQ19" i="12" s="1"/>
  <c r="BP29" i="12"/>
  <c r="BP28" i="12" s="1"/>
  <c r="BP27" i="12" s="1"/>
  <c r="BO29" i="12"/>
  <c r="BN29" i="12"/>
  <c r="BM29" i="12"/>
  <c r="BM28" i="12" s="1"/>
  <c r="BM27" i="12" s="1"/>
  <c r="BM19" i="12" s="1"/>
  <c r="BL29" i="12"/>
  <c r="BL28" i="12" s="1"/>
  <c r="BL27" i="12" s="1"/>
  <c r="BL19" i="12" s="1"/>
  <c r="BK29" i="12"/>
  <c r="BJ29" i="12"/>
  <c r="BJ28" i="12" s="1"/>
  <c r="BJ27" i="12" s="1"/>
  <c r="BI29" i="12"/>
  <c r="BI28" i="12" s="1"/>
  <c r="BI27" i="12" s="1"/>
  <c r="BI19" i="12" s="1"/>
  <c r="BH29" i="12"/>
  <c r="BH28" i="12" s="1"/>
  <c r="BH27" i="12" s="1"/>
  <c r="BH19" i="12" s="1"/>
  <c r="BG29" i="12"/>
  <c r="BF29" i="12"/>
  <c r="BF28" i="12" s="1"/>
  <c r="BF27" i="12" s="1"/>
  <c r="BF19" i="12" s="1"/>
  <c r="BE29" i="12"/>
  <c r="BE28" i="12" s="1"/>
  <c r="BE27" i="12" s="1"/>
  <c r="BE19" i="12" s="1"/>
  <c r="BD29" i="12"/>
  <c r="BD28" i="12" s="1"/>
  <c r="BD27" i="12" s="1"/>
  <c r="BD19" i="12" s="1"/>
  <c r="BC29" i="12"/>
  <c r="BB29" i="12"/>
  <c r="BB28" i="12" s="1"/>
  <c r="BB27" i="12" s="1"/>
  <c r="AZ29" i="12"/>
  <c r="AZ28" i="12" s="1"/>
  <c r="AZ27" i="12" s="1"/>
  <c r="AZ19" i="12" s="1"/>
  <c r="AY29" i="12"/>
  <c r="AY28" i="12" s="1"/>
  <c r="AY27" i="12" s="1"/>
  <c r="AY19" i="12" s="1"/>
  <c r="AW29" i="12"/>
  <c r="AU29" i="12"/>
  <c r="AT29" i="12"/>
  <c r="AT28" i="12" s="1"/>
  <c r="AT27" i="12" s="1"/>
  <c r="AR29" i="12"/>
  <c r="AR28" i="12" s="1"/>
  <c r="AR27" i="12" s="1"/>
  <c r="AP29" i="12"/>
  <c r="AO29" i="12"/>
  <c r="AO28" i="12" s="1"/>
  <c r="AO27" i="12" s="1"/>
  <c r="AO19" i="12" s="1"/>
  <c r="AM29" i="12"/>
  <c r="AM28" i="12" s="1"/>
  <c r="AM27" i="12" s="1"/>
  <c r="AM19" i="12" s="1"/>
  <c r="AM18" i="12" s="1"/>
  <c r="AK29" i="12"/>
  <c r="AK28" i="12" s="1"/>
  <c r="AK27" i="12" s="1"/>
  <c r="AK19" i="12" s="1"/>
  <c r="AK18" i="12" s="1"/>
  <c r="AJ29" i="12"/>
  <c r="AJ28" i="12" s="1"/>
  <c r="AJ27" i="12" s="1"/>
  <c r="T29" i="12"/>
  <c r="H29" i="12"/>
  <c r="H28" i="12" s="1"/>
  <c r="H27" i="12" s="1"/>
  <c r="H19" i="12" s="1"/>
  <c r="G29" i="12"/>
  <c r="G28" i="12" s="1"/>
  <c r="G27" i="12" s="1"/>
  <c r="G19" i="12" s="1"/>
  <c r="G18" i="12" s="1"/>
  <c r="F29" i="12"/>
  <c r="E29" i="12"/>
  <c r="E28" i="12" s="1"/>
  <c r="E27" i="12" s="1"/>
  <c r="D29" i="12"/>
  <c r="D28" i="12" s="1"/>
  <c r="D27" i="12" s="1"/>
  <c r="BS28" i="12"/>
  <c r="BS27" i="12" s="1"/>
  <c r="BS19" i="12" s="1"/>
  <c r="BO28" i="12"/>
  <c r="BO27" i="12" s="1"/>
  <c r="BO19" i="12" s="1"/>
  <c r="BN28" i="12"/>
  <c r="BN27" i="12" s="1"/>
  <c r="BN19" i="12" s="1"/>
  <c r="BK28" i="12"/>
  <c r="BK27" i="12" s="1"/>
  <c r="BK19" i="12" s="1"/>
  <c r="BG28" i="12"/>
  <c r="BG27" i="12" s="1"/>
  <c r="BG19" i="12" s="1"/>
  <c r="BC28" i="12"/>
  <c r="AW28" i="12"/>
  <c r="AU28" i="12"/>
  <c r="AU27" i="12" s="1"/>
  <c r="AU19" i="12" s="1"/>
  <c r="AP28" i="12"/>
  <c r="AP27" i="12" s="1"/>
  <c r="T28" i="12"/>
  <c r="T27" i="12" s="1"/>
  <c r="T19" i="12" s="1"/>
  <c r="J28" i="12"/>
  <c r="J27" i="12" s="1"/>
  <c r="J19" i="12" s="1"/>
  <c r="J20" i="12" s="1"/>
  <c r="F28" i="12"/>
  <c r="F27" i="12" s="1"/>
  <c r="F19" i="12" s="1"/>
  <c r="C28" i="12"/>
  <c r="C27" i="12" s="1"/>
  <c r="C19" i="12" s="1"/>
  <c r="BC27" i="12"/>
  <c r="BC19" i="12" s="1"/>
  <c r="AW27" i="12"/>
  <c r="AW19" i="12" s="1"/>
  <c r="AH27" i="12"/>
  <c r="AH19" i="12" s="1"/>
  <c r="AH18" i="12" s="1"/>
  <c r="AG27" i="12"/>
  <c r="AG19" i="12" s="1"/>
  <c r="AG18" i="12" s="1"/>
  <c r="AF27" i="12"/>
  <c r="AE27" i="12"/>
  <c r="AE19" i="12" s="1"/>
  <c r="AE18" i="12" s="1"/>
  <c r="AD27" i="12"/>
  <c r="AD19" i="12" s="1"/>
  <c r="AD18" i="12" s="1"/>
  <c r="AC27" i="12"/>
  <c r="AC19" i="12" s="1"/>
  <c r="AC18" i="12" s="1"/>
  <c r="AB27" i="12"/>
  <c r="AA27" i="12"/>
  <c r="AA19" i="12" s="1"/>
  <c r="AA18" i="12" s="1"/>
  <c r="Z27" i="12"/>
  <c r="Z19" i="12" s="1"/>
  <c r="Z18" i="12" s="1"/>
  <c r="Y27" i="12"/>
  <c r="Y19" i="12" s="1"/>
  <c r="Y18" i="12" s="1"/>
  <c r="X27" i="12"/>
  <c r="W27" i="12"/>
  <c r="W19" i="12" s="1"/>
  <c r="W18" i="12" s="1"/>
  <c r="V27" i="12"/>
  <c r="V19" i="12" s="1"/>
  <c r="V18" i="12" s="1"/>
  <c r="S27" i="12"/>
  <c r="S19" i="12" s="1"/>
  <c r="S18" i="12" s="1"/>
  <c r="R27" i="12"/>
  <c r="R19" i="12" s="1"/>
  <c r="R18" i="12" s="1"/>
  <c r="Q27" i="12"/>
  <c r="Q19" i="12" s="1"/>
  <c r="Q18" i="12" s="1"/>
  <c r="P27" i="12"/>
  <c r="P19" i="12" s="1"/>
  <c r="P18" i="12" s="1"/>
  <c r="O27" i="12"/>
  <c r="O19" i="12" s="1"/>
  <c r="O18" i="12" s="1"/>
  <c r="N27" i="12"/>
  <c r="N19" i="12" s="1"/>
  <c r="N20" i="12" s="1"/>
  <c r="M27" i="12"/>
  <c r="M19" i="12" s="1"/>
  <c r="M18" i="12" s="1"/>
  <c r="L27" i="12"/>
  <c r="L19" i="12" s="1"/>
  <c r="L18" i="12" s="1"/>
  <c r="K27" i="12"/>
  <c r="K19" i="12" s="1"/>
  <c r="K18" i="12" s="1"/>
  <c r="BY24" i="12"/>
  <c r="BX24" i="12"/>
  <c r="BV24" i="12"/>
  <c r="BT24" i="12"/>
  <c r="BS24" i="12"/>
  <c r="BR24" i="12"/>
  <c r="BP24" i="12"/>
  <c r="BO24" i="12"/>
  <c r="BN24" i="12"/>
  <c r="BL24" i="12"/>
  <c r="BK24" i="12"/>
  <c r="BJ24" i="12"/>
  <c r="BH24" i="12"/>
  <c r="BG24" i="12"/>
  <c r="BF24" i="12"/>
  <c r="BD24" i="12"/>
  <c r="BC24" i="12"/>
  <c r="BB24" i="12"/>
  <c r="AY24" i="12"/>
  <c r="AW24" i="12"/>
  <c r="AR24" i="12"/>
  <c r="AP24" i="12"/>
  <c r="AO24" i="12"/>
  <c r="C24" i="12"/>
  <c r="W20" i="12"/>
  <c r="C20" i="12"/>
  <c r="BX19" i="12"/>
  <c r="BP19" i="12"/>
  <c r="AJ19" i="12"/>
  <c r="AJ18" i="12" s="1"/>
  <c r="AF19" i="12"/>
  <c r="AF18" i="12" s="1"/>
  <c r="AB19" i="12"/>
  <c r="AB18" i="12" s="1"/>
  <c r="X19" i="12"/>
  <c r="X18" i="12" s="1"/>
  <c r="E19" i="12"/>
  <c r="N18" i="12"/>
  <c r="C18" i="12"/>
  <c r="H75" i="12" l="1"/>
  <c r="K74" i="12"/>
  <c r="CB67" i="12"/>
  <c r="CB64" i="12" s="1"/>
  <c r="BR67" i="12"/>
  <c r="AZ53" i="12"/>
  <c r="AZ20" i="12" s="1"/>
  <c r="AN53" i="12"/>
  <c r="AV53" i="12"/>
  <c r="BP53" i="12"/>
  <c r="BP26" i="12" s="1"/>
  <c r="BP18" i="12" s="1"/>
  <c r="BG53" i="12"/>
  <c r="AK53" i="12"/>
  <c r="AO53" i="12"/>
  <c r="AS53" i="12"/>
  <c r="AW53" i="12"/>
  <c r="AW20" i="12" s="1"/>
  <c r="BA53" i="12"/>
  <c r="BE53" i="12"/>
  <c r="BE20" i="12" s="1"/>
  <c r="BI53" i="12"/>
  <c r="BI26" i="12" s="1"/>
  <c r="BI18" i="12" s="1"/>
  <c r="BM53" i="12"/>
  <c r="BQ53" i="12"/>
  <c r="BQ26" i="12" s="1"/>
  <c r="BQ18" i="12" s="1"/>
  <c r="BY53" i="12"/>
  <c r="BY26" i="12" s="1"/>
  <c r="BY18" i="12" s="1"/>
  <c r="AJ53" i="12"/>
  <c r="BD53" i="12"/>
  <c r="AQ53" i="12"/>
  <c r="BL53" i="12"/>
  <c r="BL26" i="12" s="1"/>
  <c r="BL18" i="12" s="1"/>
  <c r="AL53" i="12"/>
  <c r="AP53" i="12"/>
  <c r="AP20" i="12" s="1"/>
  <c r="AT53" i="12"/>
  <c r="AT20" i="12" s="1"/>
  <c r="AX53" i="12"/>
  <c r="BB53" i="12"/>
  <c r="BB20" i="12" s="1"/>
  <c r="BF53" i="12"/>
  <c r="BJ53" i="12"/>
  <c r="BJ20" i="12" s="1"/>
  <c r="BN53" i="12"/>
  <c r="BN20" i="12" s="1"/>
  <c r="BR53" i="12"/>
  <c r="BR20" i="12" s="1"/>
  <c r="BV53" i="12"/>
  <c r="BV20" i="12" s="1"/>
  <c r="BZ53" i="12"/>
  <c r="BX53" i="12"/>
  <c r="AR53" i="12"/>
  <c r="BT53" i="12"/>
  <c r="BT26" i="12" s="1"/>
  <c r="BT18" i="12" s="1"/>
  <c r="AY53" i="12"/>
  <c r="AY20" i="12" s="1"/>
  <c r="BO53" i="12"/>
  <c r="AI53" i="12"/>
  <c r="AM53" i="12"/>
  <c r="AU53" i="12"/>
  <c r="BC53" i="12"/>
  <c r="BS53" i="12"/>
  <c r="BW53" i="12"/>
  <c r="BW20" i="12" s="1"/>
  <c r="CA53" i="12"/>
  <c r="CA20" i="12" s="1"/>
  <c r="I57" i="12"/>
  <c r="I60" i="12"/>
  <c r="I59" i="12" s="1"/>
  <c r="CF96" i="12"/>
  <c r="CF24" i="12" s="1"/>
  <c r="CC29" i="12"/>
  <c r="CC28" i="12" s="1"/>
  <c r="CC27" i="12" s="1"/>
  <c r="CC19" i="12" s="1"/>
  <c r="D26" i="12"/>
  <c r="D18" i="12" s="1"/>
  <c r="D19" i="12"/>
  <c r="F26" i="12"/>
  <c r="F18" i="12" s="1"/>
  <c r="F20" i="12"/>
  <c r="CE60" i="12"/>
  <c r="CE59" i="12" s="1"/>
  <c r="V20" i="12"/>
  <c r="CB60" i="12"/>
  <c r="CB59" i="12" s="1"/>
  <c r="CF60" i="12"/>
  <c r="CF59" i="12" s="1"/>
  <c r="CF53" i="12" s="1"/>
  <c r="I67" i="12"/>
  <c r="AR19" i="12"/>
  <c r="E20" i="12"/>
  <c r="E26" i="12"/>
  <c r="E18" i="12" s="1"/>
  <c r="AV34" i="12"/>
  <c r="AV29" i="12" s="1"/>
  <c r="AV28" i="12" s="1"/>
  <c r="AV27" i="12" s="1"/>
  <c r="AV19" i="12" s="1"/>
  <c r="AS29" i="12"/>
  <c r="AS28" i="12" s="1"/>
  <c r="AS27" i="12" s="1"/>
  <c r="AS19" i="12" s="1"/>
  <c r="CD96" i="12"/>
  <c r="CD24" i="12" s="1"/>
  <c r="U29" i="12"/>
  <c r="U28" i="12" s="1"/>
  <c r="U27" i="12" s="1"/>
  <c r="U19" i="12" s="1"/>
  <c r="CD60" i="12"/>
  <c r="CD59" i="12" s="1"/>
  <c r="CD53" i="12" s="1"/>
  <c r="CF29" i="12"/>
  <c r="CF28" i="12" s="1"/>
  <c r="CF27" i="12" s="1"/>
  <c r="CF19" i="12" s="1"/>
  <c r="CC60" i="12"/>
  <c r="CC59" i="12" s="1"/>
  <c r="CC53" i="12" s="1"/>
  <c r="BZ97" i="12"/>
  <c r="CA97" i="12" s="1"/>
  <c r="CD29" i="12"/>
  <c r="CD28" i="12" s="1"/>
  <c r="CD27" i="12" s="1"/>
  <c r="CD19" i="12" s="1"/>
  <c r="I29" i="12"/>
  <c r="I28" i="12" s="1"/>
  <c r="I27" i="12" s="1"/>
  <c r="I19" i="12" s="1"/>
  <c r="AN33" i="12"/>
  <c r="CB33" i="12" s="1"/>
  <c r="AP19" i="12"/>
  <c r="AN32" i="12"/>
  <c r="CB32" i="12" s="1"/>
  <c r="CE32" i="12"/>
  <c r="BJ19" i="12"/>
  <c r="BB26" i="12"/>
  <c r="BB18" i="12" s="1"/>
  <c r="BB19" i="12"/>
  <c r="BR19" i="12"/>
  <c r="AX29" i="12"/>
  <c r="AX28" i="12" s="1"/>
  <c r="AX27" i="12" s="1"/>
  <c r="AX19" i="12" s="1"/>
  <c r="BA34" i="12"/>
  <c r="BA29" i="12" s="1"/>
  <c r="BA28" i="12" s="1"/>
  <c r="BA27" i="12" s="1"/>
  <c r="BA19" i="12" s="1"/>
  <c r="BY20" i="12"/>
  <c r="BW29" i="12"/>
  <c r="BW28" i="12" s="1"/>
  <c r="BW27" i="12" s="1"/>
  <c r="BW19" i="12" s="1"/>
  <c r="BZ31" i="12"/>
  <c r="BZ29" i="12" s="1"/>
  <c r="BZ28" i="12" s="1"/>
  <c r="BZ27" i="12" s="1"/>
  <c r="BZ19" i="12" s="1"/>
  <c r="T26" i="12"/>
  <c r="T18" i="12" s="1"/>
  <c r="T20" i="12"/>
  <c r="AT19" i="12"/>
  <c r="BV19" i="12"/>
  <c r="AQ30" i="12"/>
  <c r="AN34" i="12"/>
  <c r="CB34" i="12" s="1"/>
  <c r="X46" i="12"/>
  <c r="X20" i="12"/>
  <c r="AN56" i="12"/>
  <c r="BZ98" i="12"/>
  <c r="BZ96" i="12" s="1"/>
  <c r="BZ24" i="12" s="1"/>
  <c r="BW96" i="12"/>
  <c r="BW24" i="12" s="1"/>
  <c r="AI29" i="12"/>
  <c r="AI28" i="12" s="1"/>
  <c r="AI27" i="12" s="1"/>
  <c r="AI19" i="12" s="1"/>
  <c r="AL31" i="12"/>
  <c r="AQ31" i="12" s="1"/>
  <c r="AN35" i="12"/>
  <c r="CB35" i="12" s="1"/>
  <c r="AN97" i="12"/>
  <c r="AI96" i="12"/>
  <c r="AI24" i="12" s="1"/>
  <c r="AL97" i="12"/>
  <c r="CC96" i="12"/>
  <c r="CC24" i="12" s="1"/>
  <c r="AX98" i="12"/>
  <c r="AS96" i="12"/>
  <c r="AV98" i="12"/>
  <c r="AV96" i="12" s="1"/>
  <c r="AV24" i="12" s="1"/>
  <c r="BQ20" i="12" l="1"/>
  <c r="AY26" i="12"/>
  <c r="AY18" i="12" s="1"/>
  <c r="BT20" i="12"/>
  <c r="AP26" i="12"/>
  <c r="AP18" i="12" s="1"/>
  <c r="H76" i="12"/>
  <c r="K75" i="12"/>
  <c r="AZ26" i="12"/>
  <c r="AZ18" i="12" s="1"/>
  <c r="BR26" i="12"/>
  <c r="BR18" i="12" s="1"/>
  <c r="BU67" i="12"/>
  <c r="BU53" i="12" s="1"/>
  <c r="BU20" i="12" s="1"/>
  <c r="CE67" i="12"/>
  <c r="BN26" i="12"/>
  <c r="BN18" i="12" s="1"/>
  <c r="BI20" i="12"/>
  <c r="BP20" i="12"/>
  <c r="AS20" i="12"/>
  <c r="AK20" i="12"/>
  <c r="AR20" i="12"/>
  <c r="AI20" i="12"/>
  <c r="CC20" i="12"/>
  <c r="CD20" i="12"/>
  <c r="BV26" i="12"/>
  <c r="BV18" i="12" s="1"/>
  <c r="AW26" i="12"/>
  <c r="AW18" i="12" s="1"/>
  <c r="BJ26" i="12"/>
  <c r="BJ18" i="12" s="1"/>
  <c r="BL20" i="12"/>
  <c r="BE26" i="12"/>
  <c r="BE18" i="12" s="1"/>
  <c r="AT26" i="12"/>
  <c r="AT18" i="12" s="1"/>
  <c r="BM20" i="12"/>
  <c r="BM26" i="12"/>
  <c r="BM18" i="12" s="1"/>
  <c r="BC20" i="12"/>
  <c r="BC26" i="12"/>
  <c r="BC18" i="12" s="1"/>
  <c r="BX20" i="12"/>
  <c r="BX26" i="12"/>
  <c r="BX18" i="12" s="1"/>
  <c r="BS26" i="12"/>
  <c r="BS18" i="12" s="1"/>
  <c r="BS20" i="12"/>
  <c r="BO26" i="12"/>
  <c r="BO18" i="12" s="1"/>
  <c r="BO20" i="12"/>
  <c r="AU26" i="12"/>
  <c r="AU18" i="12" s="1"/>
  <c r="AU20" i="12"/>
  <c r="CA98" i="12"/>
  <c r="CA96" i="12" s="1"/>
  <c r="CA24" i="12" s="1"/>
  <c r="BD20" i="12"/>
  <c r="BD26" i="12"/>
  <c r="BD18" i="12" s="1"/>
  <c r="BW26" i="12"/>
  <c r="BW18" i="12" s="1"/>
  <c r="BG26" i="12"/>
  <c r="BG18" i="12" s="1"/>
  <c r="BG20" i="12"/>
  <c r="U67" i="12"/>
  <c r="CE34" i="12"/>
  <c r="AM20" i="12"/>
  <c r="AM26" i="12"/>
  <c r="AJ20" i="12"/>
  <c r="AJ26" i="12"/>
  <c r="AX20" i="12"/>
  <c r="CF20" i="12"/>
  <c r="CF26" i="12"/>
  <c r="CF18" i="12" s="1"/>
  <c r="BA98" i="12"/>
  <c r="AX96" i="12"/>
  <c r="AX24" i="12" s="1"/>
  <c r="AL29" i="12"/>
  <c r="AL28" i="12" s="1"/>
  <c r="AL27" i="12" s="1"/>
  <c r="AL19" i="12" s="1"/>
  <c r="CB98" i="12"/>
  <c r="AQ29" i="12"/>
  <c r="AQ28" i="12" s="1"/>
  <c r="AQ27" i="12" s="1"/>
  <c r="AQ19" i="12" s="1"/>
  <c r="AN30" i="12"/>
  <c r="CE30" i="12"/>
  <c r="CB97" i="12"/>
  <c r="AN96" i="12"/>
  <c r="AN24" i="12" s="1"/>
  <c r="AN31" i="12"/>
  <c r="CB31" i="12" s="1"/>
  <c r="CE31" i="12"/>
  <c r="BZ20" i="12"/>
  <c r="BZ26" i="12"/>
  <c r="BZ18" i="12" s="1"/>
  <c r="AL96" i="12"/>
  <c r="AL24" i="12" s="1"/>
  <c r="AQ97" i="12"/>
  <c r="AS24" i="12"/>
  <c r="AS26" i="12"/>
  <c r="AS18" i="12" s="1"/>
  <c r="AO20" i="12"/>
  <c r="AO26" i="12"/>
  <c r="AO18" i="12" s="1"/>
  <c r="AI26" i="12"/>
  <c r="AI18" i="12" s="1"/>
  <c r="CE64" i="12" l="1"/>
  <c r="U64" i="12"/>
  <c r="H77" i="12"/>
  <c r="K76" i="12"/>
  <c r="BU26" i="12"/>
  <c r="BU18" i="12" s="1"/>
  <c r="AR26" i="12"/>
  <c r="AR18" i="12" s="1"/>
  <c r="AK26" i="12"/>
  <c r="AV20" i="12"/>
  <c r="BF20" i="12"/>
  <c r="CA26" i="12"/>
  <c r="CA18" i="12" s="1"/>
  <c r="CC26" i="12"/>
  <c r="CC18" i="12" s="1"/>
  <c r="AV26" i="12"/>
  <c r="AV18" i="12" s="1"/>
  <c r="CD26" i="12"/>
  <c r="CD18" i="12" s="1"/>
  <c r="BF26" i="12"/>
  <c r="BF18" i="12" s="1"/>
  <c r="AX26" i="12"/>
  <c r="AX18" i="12" s="1"/>
  <c r="AQ96" i="12"/>
  <c r="AQ24" i="12" s="1"/>
  <c r="CE97" i="12"/>
  <c r="BA20" i="12"/>
  <c r="CE29" i="12"/>
  <c r="CE28" i="12" s="1"/>
  <c r="CE27" i="12" s="1"/>
  <c r="CE19" i="12" s="1"/>
  <c r="AN20" i="12"/>
  <c r="AL20" i="12"/>
  <c r="AL26" i="12"/>
  <c r="AL18" i="12" s="1"/>
  <c r="AQ26" i="12"/>
  <c r="AQ18" i="12" s="1"/>
  <c r="AQ20" i="12"/>
  <c r="CB30" i="12"/>
  <c r="CB28" i="12" s="1"/>
  <c r="CB27" i="12" s="1"/>
  <c r="CB19" i="12" s="1"/>
  <c r="AN29" i="12"/>
  <c r="AN28" i="12" s="1"/>
  <c r="AN27" i="12" s="1"/>
  <c r="AN19" i="12" s="1"/>
  <c r="CB96" i="12"/>
  <c r="CB24" i="12" s="1"/>
  <c r="BA96" i="12"/>
  <c r="BA24" i="12" s="1"/>
  <c r="CE98" i="12"/>
  <c r="H78" i="12" l="1"/>
  <c r="K77" i="12"/>
  <c r="BA26" i="12"/>
  <c r="BA18" i="12" s="1"/>
  <c r="CE96" i="12"/>
  <c r="AN26" i="12"/>
  <c r="AN18" i="12" s="1"/>
  <c r="H79" i="12" l="1"/>
  <c r="K78" i="12"/>
  <c r="H67" i="12"/>
  <c r="H53" i="12" s="1"/>
  <c r="CE24" i="12"/>
  <c r="H26" i="12" l="1"/>
  <c r="H18" i="12" s="1"/>
  <c r="H20" i="12"/>
  <c r="H80" i="12"/>
  <c r="K80" i="12" s="1"/>
  <c r="K79" i="12"/>
  <c r="K67" i="12" s="1"/>
  <c r="K53" i="12" s="1"/>
  <c r="K20" i="12" s="1"/>
  <c r="CE55" i="12" l="1"/>
  <c r="CE54" i="12" s="1"/>
  <c r="CE53" i="12" s="1"/>
  <c r="BK55" i="12"/>
  <c r="BK54" i="12" s="1"/>
  <c r="BK53" i="12" s="1"/>
  <c r="U55" i="12"/>
  <c r="U54" i="12"/>
  <c r="U53" i="12"/>
  <c r="U26" i="12" s="1"/>
  <c r="U18" i="12" s="1"/>
  <c r="BH55" i="12"/>
  <c r="BH54" i="12" s="1"/>
  <c r="BH53" i="12" s="1"/>
  <c r="BK56" i="12"/>
  <c r="BH56" i="12"/>
  <c r="CB55" i="12"/>
  <c r="CB54" i="12" s="1"/>
  <c r="CB53" i="12" s="1"/>
  <c r="I56" i="12"/>
  <c r="I55" i="12" s="1"/>
  <c r="I54" i="12" s="1"/>
  <c r="I53" i="12" s="1"/>
  <c r="I20" i="12" l="1"/>
  <c r="I26" i="12"/>
  <c r="I18" i="12" s="1"/>
  <c r="BH26" i="12"/>
  <c r="BH18" i="12" s="1"/>
  <c r="BH20" i="12"/>
  <c r="BK20" i="12"/>
  <c r="BK26" i="12"/>
  <c r="BK18" i="12" s="1"/>
  <c r="CB26" i="12"/>
  <c r="CB18" i="12" s="1"/>
  <c r="CB20" i="12"/>
  <c r="CE20" i="12"/>
  <c r="CE26" i="12"/>
  <c r="CE18" i="12" s="1"/>
  <c r="U20" i="12"/>
</calcChain>
</file>

<file path=xl/sharedStrings.xml><?xml version="1.0" encoding="utf-8"?>
<sst xmlns="http://schemas.openxmlformats.org/spreadsheetml/2006/main" count="2357" uniqueCount="278">
  <si>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</si>
  <si>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</si>
  <si>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</si>
  <si>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</si>
  <si>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</si>
  <si>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</si>
  <si>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</si>
  <si>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</si>
  <si>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Финансирование капитальных вложений в прогнозных ценах соответствующих лет, млн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</si>
  <si>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</si>
  <si>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</si>
  <si>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</si>
  <si>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</si>
  <si>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</si>
  <si>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</si>
  <si>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начала  реализации инвестиционного проекта</t>
  </si>
  <si>
    <t>Год окончания реализации инвестиционного проекта</t>
  </si>
  <si>
    <t>от «__» _____ 2016 г. №___</t>
  </si>
  <si>
    <t>Приложение  № 2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</si>
  <si>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</si>
  <si>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</si>
  <si>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</si>
  <si>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</si>
  <si>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</si>
  <si>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</si>
  <si>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</si>
  <si>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</si>
  <si>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</si>
  <si>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</si>
  <si>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</si>
  <si>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</si>
  <si>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</si>
  <si>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</si>
  <si>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</si>
  <si>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</si>
  <si>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</si>
  <si>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</si>
  <si>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</si>
  <si>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</si>
  <si>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</si>
  <si>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</si>
  <si>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</si>
  <si>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</si>
  <si>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</si>
  <si>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</si>
  <si>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</si>
  <si>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</si>
  <si>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</si>
  <si>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</si>
  <si>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</si>
  <si>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</si>
  <si>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</si>
  <si>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</si>
  <si>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</si>
  <si>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</si>
  <si>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 базисном уровне цен, млн рублей 
(с НДС)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</si>
  <si>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</si>
  <si>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</si>
  <si>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</si>
  <si>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</si>
  <si>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</si>
  <si>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</si>
  <si>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</si>
  <si>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</si>
  <si>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</si>
  <si>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</si>
  <si>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</si>
  <si>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</si>
  <si>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</si>
  <si>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</si>
  <si>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</si>
  <si>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</si>
  <si>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</si>
  <si>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</si>
  <si>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</si>
  <si>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</si>
  <si>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</si>
  <si>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</si>
  <si>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</si>
  <si>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</si>
  <si>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</si>
  <si>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</si>
  <si>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</si>
  <si>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</si>
  <si>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</si>
  <si>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</si>
  <si>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</si>
  <si>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</si>
  <si>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</si>
  <si>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</si>
  <si>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</si>
  <si>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</si>
  <si>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16.1</t>
  </si>
  <si>
    <t>16.2</t>
  </si>
  <si>
    <t>16.3</t>
  </si>
  <si>
    <t>16.4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</si>
  <si>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</si>
  <si>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</si>
  <si>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</si>
  <si>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</si>
  <si>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</si>
  <si>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</si>
  <si>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</si>
  <si>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</si>
  <si>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</si>
  <si>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</si>
  <si>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</si>
  <si>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</si>
  <si>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</si>
  <si>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</si>
  <si>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</si>
  <si>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</si>
  <si>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</si>
  <si>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</si>
  <si>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</si>
  <si>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</si>
  <si>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</si>
  <si>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</si>
  <si>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</si>
  <si>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</si>
  <si>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</si>
  <si>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</si>
  <si>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</si>
  <si>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</si>
  <si>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</si>
  <si>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</si>
  <si>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</si>
  <si>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</si>
  <si>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</si>
  <si>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</si>
  <si>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</si>
  <si>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</si>
  <si>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</si>
  <si>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</si>
  <si>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</si>
  <si>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</si>
  <si>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</si>
  <si>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</si>
  <si>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</si>
  <si>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</si>
  <si>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</si>
  <si>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</si>
  <si>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</si>
  <si>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</si>
  <si>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</si>
  <si>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</si>
  <si>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</si>
  <si>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</si>
  <si>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</si>
  <si>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</si>
  <si>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</si>
  <si>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</si>
  <si>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</si>
  <si>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</si>
  <si>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</si>
  <si>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</si>
  <si>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</si>
  <si>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</si>
  <si>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</si>
  <si>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</si>
  <si>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</si>
  <si>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</si>
  <si>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</si>
  <si>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Наименование инвестиционного проекта 
(группы инвестиционных проектов)</t>
  </si>
  <si>
    <t>П</t>
  </si>
  <si>
    <t>Предложение по корректировке утвержденного плана 2020 года</t>
  </si>
  <si>
    <t>Предложение по корректировке утвержденного плана 2021 года</t>
  </si>
  <si>
    <t>Предложение по корректировке утвержденного плана 2022 года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</si>
  <si>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</si>
  <si>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</si>
  <si>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</si>
  <si>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</si>
  <si>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</si>
  <si>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</si>
  <si>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</si>
  <si>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</si>
  <si>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</si>
  <si>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</si>
  <si>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 xml:space="preserve">в прогнозных ценах соответствующих лет, млн рублей (с НДС) </t>
  </si>
  <si>
    <t>1.2.3.2.1</t>
  </si>
  <si>
    <t>1.6.1.</t>
  </si>
  <si>
    <t>1.2.3.2.2</t>
  </si>
  <si>
    <t>1.2.3.2.3</t>
  </si>
  <si>
    <t>1.2.3.2.4</t>
  </si>
  <si>
    <t>«Покупка установка ПКУ объект: Дивное-2»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</si>
  <si>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</si>
  <si>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1.2.3.2.5</t>
  </si>
  <si>
    <t>1.2.3.2.6</t>
  </si>
  <si>
    <t>1.2.3.2.7</t>
  </si>
  <si>
    <t>1.2.3.2.8</t>
  </si>
  <si>
    <t>1.2.3.2.9</t>
  </si>
  <si>
    <t>1.2.3.2.10</t>
  </si>
  <si>
    <t>1.2.3.2.11</t>
  </si>
  <si>
    <t>1.2.3.2.12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</si>
  <si>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</si>
  <si>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</si>
  <si>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</si>
  <si>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</si>
  <si>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</si>
  <si>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</si>
  <si>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«Покупка установка ПКУ объект: Фауна»</t>
  </si>
  <si>
    <t>K_0007</t>
  </si>
  <si>
    <t>«Покупка установка ПКУ объект: Заозерное»</t>
  </si>
  <si>
    <t>K_0008</t>
  </si>
  <si>
    <t>K_0009</t>
  </si>
  <si>
    <t>«Покупка установка ПКУ объект: Метростроевец»</t>
  </si>
  <si>
    <t>L_0010</t>
  </si>
  <si>
    <t>«Покупка установка ПКУ объект: Щит»</t>
  </si>
  <si>
    <t>L_0011</t>
  </si>
  <si>
    <t>«Покупка установка ПКУ объект: Пчелка»</t>
  </si>
  <si>
    <t>L_0012</t>
  </si>
  <si>
    <t>«Покупка установка ПКУ объект: СНТ Малиновка»</t>
  </si>
  <si>
    <t>M_0013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</si>
  <si>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</si>
  <si>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</si>
  <si>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</si>
  <si>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</si>
  <si>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t>04.2019</t>
  </si>
  <si>
    <t>04.2020</t>
  </si>
  <si>
    <t>1.6.2.</t>
  </si>
  <si>
    <t>J_0016</t>
  </si>
  <si>
    <t>K_0017</t>
  </si>
  <si>
    <t>J_0016
K_0017</t>
  </si>
  <si>
    <t>Приобретение транспорта Бригадный ГАЗ-27527-764</t>
  </si>
  <si>
    <t>Приобретение транспорта Бригадный автомобиль УАЗ-390995-520</t>
  </si>
  <si>
    <t>04.2019 - 04.2022</t>
  </si>
  <si>
    <t>Год раскрытия информации: 2020 год</t>
  </si>
  <si>
    <t>Финансирование капитальных вложений 2018
года в прогнозных ценах, млн рублей (с НДС)</t>
  </si>
  <si>
    <t xml:space="preserve">Фактический объем финансирования на 01.01.2018 года, млн рублей 
(с НДС) </t>
  </si>
  <si>
    <t>Утвержденный план 2019 года</t>
  </si>
  <si>
    <t>Факт 2019 года</t>
  </si>
  <si>
    <t>Утвержденный план 2020 года</t>
  </si>
  <si>
    <t>Утвержденный план 2021 года</t>
  </si>
  <si>
    <t>Утвержденный план 2022 года</t>
  </si>
  <si>
    <t>Итого за период реализации инвестиционной программы
(Утвержденный план)</t>
  </si>
  <si>
    <t>План 
на 01.01.2018 года</t>
  </si>
  <si>
    <t>План 
на 01.01.2019 года</t>
  </si>
  <si>
    <t>Предложение по корректировке утвержденного плана на 01.01.2019</t>
  </si>
  <si>
    <t>J_0018
J_0019
J_0020
J_0021
K_0022
K_0023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</si>
  <si>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</si>
  <si>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</si>
  <si>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</si>
  <si>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</si>
  <si>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</si>
  <si>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</si>
  <si>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08.2019</t>
  </si>
  <si>
    <t>1.1.1.1.3</t>
  </si>
  <si>
    <t>Строительство линии электропередачи (технологическое присоединение 1 заявка)</t>
  </si>
  <si>
    <t>J_0020</t>
  </si>
  <si>
    <t>09.2019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</si>
  <si>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</si>
  <si>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</si>
  <si>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</si>
  <si>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</si>
  <si>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</si>
  <si>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02.2020</t>
  </si>
  <si>
    <t>1.1.1.1.6</t>
  </si>
  <si>
    <t>Строительство линии электропередачи (Заявка Вахрина)</t>
  </si>
  <si>
    <t>K_0023</t>
  </si>
  <si>
    <t>1.2.1.1.1</t>
  </si>
  <si>
    <t>«Реконструкция ТП Сарженка-3»</t>
  </si>
  <si>
    <t>K_0024</t>
  </si>
  <si>
    <t>1.2.1.2.1</t>
  </si>
  <si>
    <t>«Реконструкция КРУН 10 кВ (Трубников бор)»</t>
  </si>
  <si>
    <t>K_0030</t>
  </si>
  <si>
    <t>J_0004
J_0005
J_0006
K_0007
K_0008
K_0009
L_0010
L_0011
L_0012
M_0013
M_0014
M_0015
K_0025
K_0026
K_0027</t>
  </si>
  <si>
    <t>1.2.3.1.1</t>
  </si>
  <si>
    <t>«Замена ПУ (межповерочный интервал)»</t>
  </si>
  <si>
    <t>K_0026</t>
  </si>
  <si>
    <t>J_0004
J_0005
J_0006
K_0007
K_0008
K_0009
L_0010
L_0011
L_0012
M_0013
M_0014
M_0015
K_0025
K_0027</t>
  </si>
  <si>
    <t>«Покупка установка ПКУ объект: ИП Федоров»</t>
  </si>
  <si>
    <t>1.2.3.2.13</t>
  </si>
  <si>
    <t>K_0027</t>
  </si>
  <si>
    <t>K_0025</t>
  </si>
  <si>
    <t>J_0004
J_0005
J_0006
K_0007
K_0008
K_0009
L_0010
L_0011
L_0012
M_0013
M_0014
M_0015
K_0024
K_0025
K_0026
K_0027
K_0030</t>
  </si>
  <si>
    <t>J_0004
J_0005
J_0006
K_0007
K_0008
K_0009
L_0010
L_0011
L_0012
M_0013
M_0014
M_0015
J_0016
K_0017
J_0018
J_0019
J_0020
J_0021
K_0022
K_0023
K_0024
K_0025
K_0026
K_0027
K_0030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</si>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</sst>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  <charset val="204"/>
    </font>
    <font>
      <sz val="10"/>
      <name val="Helv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4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Alignment="1">
      <alignment horizontal="right"/>
    </xf>
    <xf numFmtId="0" fontId="35" fillId="0" borderId="0" xfId="37" applyFont="1" applyAlignment="1">
      <alignment horizontal="right"/>
    </xf>
    <xf numFmtId="0" fontId="11" fillId="0" borderId="0" xfId="0" applyFont="1" applyFill="1" applyAlignment="1"/>
    <xf numFmtId="0" fontId="35" fillId="0" borderId="0" xfId="37" applyFont="1" applyAlignment="1">
      <alignment horizontal="right" vertical="center"/>
    </xf>
    <xf numFmtId="0" fontId="32" fillId="0" borderId="10" xfId="54" applyFont="1" applyBorder="1" applyAlignment="1">
      <alignment horizontal="center"/>
    </xf>
    <xf numFmtId="0" fontId="32" fillId="0" borderId="10" xfId="54" applyFont="1" applyBorder="1" applyAlignment="1">
      <alignment horizontal="center" vertical="center"/>
    </xf>
    <xf numFmtId="0" fontId="35" fillId="0" borderId="0" xfId="0" applyFont="1" applyFill="1" applyAlignment="1"/>
    <xf numFmtId="49" fontId="32" fillId="0" borderId="10" xfId="54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/>
    <xf numFmtId="0" fontId="37" fillId="0" borderId="0" xfId="54" applyFont="1" applyAlignment="1">
      <alignment vertical="center"/>
    </xf>
    <xf numFmtId="0" fontId="32" fillId="0" borderId="0" xfId="54" applyFont="1" applyAlignment="1">
      <alignment vertical="top"/>
    </xf>
    <xf numFmtId="0" fontId="38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167" fontId="33" fillId="0" borderId="10" xfId="54" applyNumberFormat="1" applyFont="1" applyBorder="1" applyAlignment="1">
      <alignment horizontal="center" vertical="center"/>
    </xf>
    <xf numFmtId="167" fontId="32" fillId="0" borderId="10" xfId="54" applyNumberFormat="1" applyFont="1" applyBorder="1" applyAlignment="1">
      <alignment horizontal="center" vertical="center"/>
    </xf>
    <xf numFmtId="0" fontId="11" fillId="0" borderId="0" xfId="0" applyFont="1"/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3" fillId="0" borderId="10" xfId="54" applyFont="1" applyBorder="1" applyAlignment="1">
      <alignment horizontal="center" vertical="center" wrapText="1"/>
    </xf>
    <xf numFmtId="168" fontId="33" fillId="0" borderId="10" xfId="54" applyNumberFormat="1" applyFont="1" applyBorder="1" applyAlignment="1">
      <alignment horizontal="center" vertical="center"/>
    </xf>
    <xf numFmtId="49" fontId="32" fillId="0" borderId="10" xfId="54" applyNumberFormat="1" applyFont="1" applyBorder="1" applyAlignment="1">
      <alignment horizontal="center" vertical="center"/>
    </xf>
    <xf numFmtId="2" fontId="43" fillId="25" borderId="10" xfId="54" applyNumberFormat="1" applyFont="1" applyFill="1" applyBorder="1" applyAlignment="1">
      <alignment horizontal="center" vertical="center"/>
    </xf>
    <xf numFmtId="0" fontId="43" fillId="25" borderId="10" xfId="54" applyFont="1" applyFill="1" applyBorder="1" applyAlignment="1">
      <alignment horizontal="left" vertical="center" wrapText="1"/>
    </xf>
    <xf numFmtId="0" fontId="32" fillId="25" borderId="10" xfId="54" applyFont="1" applyFill="1" applyBorder="1" applyAlignment="1">
      <alignment horizontal="center" vertical="center"/>
    </xf>
    <xf numFmtId="0" fontId="43" fillId="25" borderId="10" xfId="54" applyFont="1" applyFill="1" applyBorder="1" applyAlignment="1">
      <alignment horizontal="center" vertical="center"/>
    </xf>
    <xf numFmtId="168" fontId="43" fillId="25" borderId="10" xfId="54" applyNumberFormat="1" applyFont="1" applyFill="1" applyBorder="1" applyAlignment="1">
      <alignment horizontal="center" vertical="center"/>
    </xf>
    <xf numFmtId="168" fontId="32" fillId="0" borderId="10" xfId="54" applyNumberFormat="1" applyFont="1" applyBorder="1" applyAlignment="1">
      <alignment horizontal="center" vertical="center"/>
    </xf>
    <xf numFmtId="0" fontId="11" fillId="0" borderId="0" xfId="36" applyFont="1"/>
    <xf numFmtId="0" fontId="11" fillId="24" borderId="13" xfId="36" applyFont="1" applyFill="1" applyBorder="1" applyAlignment="1">
      <alignment horizontal="center" vertical="center" textRotation="90" wrapText="1"/>
    </xf>
    <xf numFmtId="0" fontId="11" fillId="24" borderId="13" xfId="36" applyFont="1" applyFill="1" applyBorder="1" applyAlignment="1">
      <alignment vertical="center" textRotation="90" wrapText="1"/>
    </xf>
    <xf numFmtId="0" fontId="11" fillId="24" borderId="10" xfId="36" applyFont="1" applyFill="1" applyBorder="1" applyAlignment="1">
      <alignment horizontal="center" vertical="center" textRotation="90" wrapText="1"/>
    </xf>
    <xf numFmtId="0" fontId="11" fillId="24" borderId="17" xfId="36" applyFont="1" applyFill="1" applyBorder="1" applyAlignment="1">
      <alignment horizontal="center" vertical="center" textRotation="90" wrapText="1"/>
    </xf>
    <xf numFmtId="0" fontId="11" fillId="26" borderId="10" xfId="36" applyFont="1" applyFill="1" applyBorder="1" applyAlignment="1">
      <alignment horizontal="center" vertical="center" textRotation="90" wrapText="1"/>
    </xf>
    <xf numFmtId="0" fontId="11" fillId="26" borderId="17" xfId="36" applyFont="1" applyFill="1" applyBorder="1" applyAlignment="1">
      <alignment horizontal="center" vertical="center" textRotation="90" wrapText="1"/>
    </xf>
    <xf numFmtId="0" fontId="11" fillId="0" borderId="10" xfId="36" applyFont="1" applyFill="1" applyBorder="1" applyAlignment="1">
      <alignment horizontal="center" vertical="center" wrapText="1"/>
    </xf>
    <xf numFmtId="49" fontId="11" fillId="0" borderId="10" xfId="36" applyNumberFormat="1" applyFont="1" applyFill="1" applyBorder="1" applyAlignment="1">
      <alignment horizontal="center" vertical="center" wrapText="1"/>
    </xf>
    <xf numFmtId="0" fontId="11" fillId="0" borderId="10" xfId="36" applyFont="1" applyBorder="1"/>
    <xf numFmtId="0" fontId="11" fillId="0" borderId="10" xfId="36" applyFont="1" applyFill="1" applyBorder="1"/>
    <xf numFmtId="167" fontId="11" fillId="0" borderId="10" xfId="36" applyNumberFormat="1" applyFont="1" applyFill="1" applyBorder="1" applyAlignment="1">
      <alignment horizontal="center" vertical="center"/>
    </xf>
    <xf numFmtId="49" fontId="11" fillId="0" borderId="10" xfId="36" applyNumberFormat="1" applyFont="1" applyFill="1" applyBorder="1"/>
    <xf numFmtId="167" fontId="11" fillId="0" borderId="10" xfId="36" applyNumberFormat="1" applyFont="1" applyFill="1" applyBorder="1"/>
    <xf numFmtId="0" fontId="46" fillId="0" borderId="10" xfId="36" applyFont="1" applyBorder="1"/>
    <xf numFmtId="0" fontId="46" fillId="0" borderId="0" xfId="36" applyFont="1"/>
    <xf numFmtId="49" fontId="32" fillId="25" borderId="10" xfId="54" applyNumberFormat="1" applyFont="1" applyFill="1" applyBorder="1" applyAlignment="1">
      <alignment horizontal="center" vertical="center"/>
    </xf>
    <xf numFmtId="0" fontId="32" fillId="25" borderId="10" xfId="54" applyFont="1" applyFill="1" applyBorder="1" applyAlignment="1">
      <alignment horizontal="left" vertical="center" wrapText="1"/>
    </xf>
    <xf numFmtId="49" fontId="41" fillId="25" borderId="10" xfId="36" applyNumberFormat="1" applyFont="1" applyFill="1" applyBorder="1" applyAlignment="1">
      <alignment horizontal="center" vertical="center"/>
    </xf>
    <xf numFmtId="167" fontId="43" fillId="25" borderId="10" xfId="54" applyNumberFormat="1" applyFont="1" applyFill="1" applyBorder="1" applyAlignment="1">
      <alignment horizontal="center" vertical="center"/>
    </xf>
    <xf numFmtId="0" fontId="46" fillId="25" borderId="10" xfId="36" applyFont="1" applyFill="1" applyBorder="1"/>
    <xf numFmtId="49" fontId="33" fillId="0" borderId="10" xfId="54" applyNumberFormat="1" applyFont="1" applyBorder="1" applyAlignment="1">
      <alignment horizontal="center" vertical="center"/>
    </xf>
    <xf numFmtId="168" fontId="41" fillId="25" borderId="10" xfId="54" applyNumberFormat="1" applyFont="1" applyFill="1" applyBorder="1" applyAlignment="1">
      <alignment horizontal="center" vertical="center"/>
    </xf>
    <xf numFmtId="0" fontId="41" fillId="25" borderId="10" xfId="36" applyFont="1" applyFill="1" applyBorder="1"/>
    <xf numFmtId="0" fontId="41" fillId="25" borderId="0" xfId="36" applyFont="1" applyFill="1"/>
    <xf numFmtId="168" fontId="41" fillId="27" borderId="10" xfId="54" applyNumberFormat="1" applyFont="1" applyFill="1" applyBorder="1" applyAlignment="1">
      <alignment horizontal="center" vertical="center"/>
    </xf>
    <xf numFmtId="0" fontId="11" fillId="0" borderId="0" xfId="36" applyFont="1" applyFill="1" applyAlignment="1">
      <alignment wrapText="1"/>
    </xf>
    <xf numFmtId="0" fontId="11" fillId="0" borderId="0" xfId="36" applyFont="1" applyFill="1"/>
    <xf numFmtId="167" fontId="32" fillId="25" borderId="10" xfId="54" applyNumberFormat="1" applyFont="1" applyFill="1" applyBorder="1" applyAlignment="1">
      <alignment horizontal="center" vertical="center"/>
    </xf>
    <xf numFmtId="167" fontId="32" fillId="28" borderId="10" xfId="54" applyNumberFormat="1" applyFont="1" applyFill="1" applyBorder="1" applyAlignment="1">
      <alignment horizontal="center" vertical="center"/>
    </xf>
    <xf numFmtId="0" fontId="11" fillId="0" borderId="0" xfId="36" applyFont="1" applyFill="1" applyAlignment="1">
      <alignment wrapText="1"/>
    </xf>
    <xf numFmtId="0" fontId="11" fillId="24" borderId="10" xfId="36" applyFont="1" applyFill="1" applyBorder="1" applyAlignment="1">
      <alignment horizontal="center" vertical="center" wrapText="1"/>
    </xf>
    <xf numFmtId="0" fontId="11" fillId="24" borderId="16" xfId="36" applyFont="1" applyFill="1" applyBorder="1" applyAlignment="1">
      <alignment horizontal="center" vertical="center" wrapText="1"/>
    </xf>
    <xf numFmtId="0" fontId="11" fillId="24" borderId="15" xfId="36" applyFont="1" applyFill="1" applyBorder="1" applyAlignment="1">
      <alignment horizontal="center" vertical="center" wrapText="1"/>
    </xf>
    <xf numFmtId="0" fontId="11" fillId="24" borderId="20" xfId="36" applyFont="1" applyFill="1" applyBorder="1" applyAlignment="1">
      <alignment horizontal="center" vertical="center" wrapText="1"/>
    </xf>
    <xf numFmtId="0" fontId="11" fillId="24" borderId="14" xfId="36" applyFont="1" applyFill="1" applyBorder="1" applyAlignment="1">
      <alignment horizontal="center" vertical="center" wrapText="1"/>
    </xf>
    <xf numFmtId="0" fontId="11" fillId="24" borderId="21" xfId="36" applyFont="1" applyFill="1" applyBorder="1" applyAlignment="1">
      <alignment horizontal="center" vertical="center" wrapText="1"/>
    </xf>
    <xf numFmtId="0" fontId="11" fillId="24" borderId="19" xfId="36" applyFont="1" applyFill="1" applyBorder="1" applyAlignment="1">
      <alignment horizontal="center" vertical="center" wrapText="1"/>
    </xf>
    <xf numFmtId="0" fontId="11" fillId="24" borderId="11" xfId="36" applyFont="1" applyFill="1" applyBorder="1" applyAlignment="1">
      <alignment horizontal="center" vertical="center" wrapText="1"/>
    </xf>
    <xf numFmtId="0" fontId="11" fillId="24" borderId="17" xfId="36" applyFont="1" applyFill="1" applyBorder="1" applyAlignment="1">
      <alignment horizontal="center" vertical="center" wrapText="1"/>
    </xf>
    <xf numFmtId="0" fontId="11" fillId="24" borderId="13" xfId="36" applyFont="1" applyFill="1" applyBorder="1" applyAlignment="1">
      <alignment horizontal="center" vertical="center" wrapText="1"/>
    </xf>
    <xf numFmtId="0" fontId="11" fillId="24" borderId="10" xfId="36" applyFont="1" applyFill="1" applyBorder="1" applyAlignment="1">
      <alignment horizontal="center" vertical="center" textRotation="90" wrapText="1"/>
    </xf>
    <xf numFmtId="0" fontId="11" fillId="24" borderId="11" xfId="36" applyFont="1" applyFill="1" applyBorder="1" applyAlignment="1">
      <alignment horizontal="center" vertical="center" textRotation="90" wrapText="1"/>
    </xf>
    <xf numFmtId="0" fontId="11" fillId="24" borderId="17" xfId="36" applyFont="1" applyFill="1" applyBorder="1" applyAlignment="1">
      <alignment horizontal="center" vertical="center" textRotation="90" wrapText="1"/>
    </xf>
    <xf numFmtId="0" fontId="11" fillId="24" borderId="13" xfId="36" applyFont="1" applyFill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6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26" borderId="12" xfId="36" applyFont="1" applyFill="1" applyBorder="1" applyAlignment="1">
      <alignment horizontal="center" vertical="center" wrapText="1"/>
    </xf>
    <xf numFmtId="0" fontId="11" fillId="26" borderId="22" xfId="36" applyFont="1" applyFill="1" applyBorder="1" applyAlignment="1">
      <alignment horizontal="center" vertical="center" wrapText="1"/>
    </xf>
    <xf numFmtId="0" fontId="11" fillId="26" borderId="18" xfId="36" applyFont="1" applyFill="1" applyBorder="1" applyAlignment="1">
      <alignment horizontal="center" vertical="center" wrapText="1"/>
    </xf>
    <xf numFmtId="0" fontId="11" fillId="24" borderId="12" xfId="36" applyFont="1" applyFill="1" applyBorder="1" applyAlignment="1">
      <alignment horizontal="center" vertical="center" wrapText="1"/>
    </xf>
    <xf numFmtId="0" fontId="11" fillId="24" borderId="22" xfId="36" applyFont="1" applyFill="1" applyBorder="1" applyAlignment="1">
      <alignment horizontal="center" vertical="center" wrapText="1"/>
    </xf>
    <xf numFmtId="0" fontId="11" fillId="24" borderId="18" xfId="36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99"/>
  <sheetViews>
    <sheetView tabSelected="1" view="pageBreakPreview" topLeftCell="A14" zoomScale="64" zoomScaleNormal="100" zoomScaleSheetLayoutView="64" workbookViewId="0">
      <pane xSplit="3" ySplit="3" topLeftCell="D17" activePane="bottomRight" state="frozen"/>
      <selection activeCell="A14" sqref="A14"/>
      <selection pane="topRight" activeCell="D14" sqref="D14"/>
      <selection pane="bottomLeft" activeCell="A17" sqref="A17"/>
      <selection pane="bottomRight" activeCell="A17" sqref="A17"/>
    </sheetView>
  </sheetViews>
  <sheetFormatPr defaultRowHeight="15.75" outlineLevelRow="1" x14ac:dyDescent="0.25"/>
  <cols>
    <col min="1" max="1" width="10.625" style="1" customWidth="1"/>
    <col min="2" max="2" width="54.5" style="1" customWidth="1"/>
    <col min="3" max="3" width="16.5" style="1" customWidth="1"/>
    <col min="4" max="4" width="9.25" style="1" customWidth="1"/>
    <col min="5" max="5" width="8" style="1" customWidth="1"/>
    <col min="6" max="6" width="8.375" style="1" customWidth="1"/>
    <col min="7" max="7" width="8.5" style="1" customWidth="1"/>
    <col min="8" max="8" width="7.625" style="1" customWidth="1"/>
    <col min="9" max="9" width="11.75" style="1" customWidth="1"/>
    <col min="10" max="10" width="9.625" style="1" customWidth="1"/>
    <col min="11" max="11" width="6.75" style="1" customWidth="1"/>
    <col min="12" max="12" width="12.125" style="1" customWidth="1"/>
    <col min="13" max="13" width="6" style="2" customWidth="1"/>
    <col min="14" max="14" width="8.125" style="2" customWidth="1"/>
    <col min="15" max="15" width="16.75" style="12" customWidth="1"/>
    <col min="16" max="16" width="12.25" style="12" customWidth="1"/>
    <col min="17" max="17" width="13.25" style="12" customWidth="1"/>
    <col min="18" max="18" width="13" style="12" customWidth="1"/>
    <col min="19" max="19" width="14.5" style="2" customWidth="1"/>
    <col min="20" max="20" width="10.125" style="2" customWidth="1"/>
    <col min="21" max="21" width="9.625" style="2" customWidth="1"/>
    <col min="22" max="22" width="8.75" style="12" customWidth="1"/>
    <col min="23" max="23" width="8.625" style="11" customWidth="1"/>
    <col min="24" max="24" width="8.875" style="2" customWidth="1"/>
    <col min="25" max="25" width="7.625" style="2" customWidth="1"/>
    <col min="26" max="26" width="5.875" style="2" customWidth="1"/>
    <col min="27" max="27" width="8" style="2" customWidth="1"/>
    <col min="28" max="28" width="10.875" style="2" customWidth="1"/>
    <col min="29" max="29" width="6.125" style="2" customWidth="1"/>
    <col min="30" max="30" width="7" style="12" customWidth="1"/>
    <col min="31" max="31" width="5.875" style="12" customWidth="1"/>
    <col min="32" max="32" width="10.375" style="12" customWidth="1"/>
    <col min="33" max="33" width="11.75" style="12" customWidth="1"/>
    <col min="34" max="34" width="7" style="12" customWidth="1"/>
    <col min="35" max="35" width="7.875" style="2" customWidth="1"/>
    <col min="36" max="36" width="6.5" style="2" customWidth="1"/>
    <col min="37" max="37" width="8.875" style="2" customWidth="1"/>
    <col min="38" max="38" width="10.75" style="2" customWidth="1"/>
    <col min="39" max="39" width="6" style="1" customWidth="1"/>
    <col min="40" max="40" width="8.375" style="1" customWidth="1"/>
    <col min="41" max="41" width="8" style="1" customWidth="1"/>
    <col min="42" max="42" width="8.625" style="1" customWidth="1"/>
    <col min="43" max="43" width="10.25" style="1" customWidth="1"/>
    <col min="44" max="44" width="6.75" style="1" customWidth="1"/>
    <col min="45" max="45" width="9" style="1" customWidth="1"/>
    <col min="46" max="46" width="6.125" style="1" customWidth="1"/>
    <col min="47" max="47" width="8.875" style="1" customWidth="1"/>
    <col min="48" max="48" width="10.375" style="1" customWidth="1"/>
    <col min="49" max="49" width="7.875" style="1" customWidth="1"/>
    <col min="50" max="51" width="7.25" style="1" customWidth="1"/>
    <col min="52" max="52" width="9.25" style="1" customWidth="1"/>
    <col min="53" max="53" width="9.75" style="1" customWidth="1"/>
    <col min="54" max="56" width="7.25" style="1" customWidth="1"/>
    <col min="57" max="57" width="8.75" style="1" customWidth="1"/>
    <col min="58" max="58" width="9.75" style="1" customWidth="1"/>
    <col min="59" max="61" width="7.25" style="1" customWidth="1"/>
    <col min="62" max="62" width="8.625" style="1" customWidth="1"/>
    <col min="63" max="63" width="10.25" style="1" customWidth="1"/>
    <col min="64" max="64" width="7.25" style="1" customWidth="1"/>
    <col min="65" max="65" width="10.25" style="24" customWidth="1"/>
    <col min="66" max="66" width="7.25" style="24" customWidth="1"/>
    <col min="67" max="67" width="8.75" style="24" customWidth="1"/>
    <col min="68" max="68" width="9.75" style="24" customWidth="1"/>
    <col min="69" max="71" width="7.25" style="24" customWidth="1"/>
    <col min="72" max="72" width="8.625" style="24" customWidth="1"/>
    <col min="73" max="73" width="10.25" style="24" customWidth="1"/>
    <col min="74" max="74" width="7.25" style="24" customWidth="1"/>
    <col min="75" max="75" width="8.25" style="1" customWidth="1"/>
    <col min="76" max="76" width="6.125" style="1" customWidth="1"/>
    <col min="77" max="77" width="9.5" style="1" customWidth="1"/>
    <col min="78" max="78" width="11.25" style="1" customWidth="1"/>
    <col min="79" max="79" width="7.375" style="1" customWidth="1"/>
    <col min="80" max="80" width="9" style="1" customWidth="1"/>
    <col min="81" max="81" width="5.875" style="1" customWidth="1"/>
    <col min="82" max="82" width="9.375" style="1" customWidth="1"/>
    <col min="83" max="83" width="10.375" style="1" customWidth="1"/>
    <col min="84" max="84" width="7.125" style="1" customWidth="1"/>
    <col min="85" max="85" width="19.375" style="1" customWidth="1"/>
    <col min="86" max="16384" width="9" style="1"/>
  </cols>
  <sheetData>
    <row r="1" spans="1:85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AH1" s="6" t="s">
        <v>18</v>
      </c>
      <c r="AM1" s="2"/>
      <c r="AN1" s="2"/>
      <c r="AO1" s="2"/>
    </row>
    <row r="2" spans="1:85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AH2" s="4" t="s">
        <v>0</v>
      </c>
      <c r="AM2" s="2"/>
      <c r="AN2" s="2"/>
      <c r="AO2" s="2"/>
    </row>
    <row r="3" spans="1:85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AH3" s="4" t="s">
        <v>17</v>
      </c>
      <c r="AM3" s="2"/>
      <c r="AN3" s="2"/>
      <c r="AO3" s="2"/>
    </row>
    <row r="4" spans="1:85" ht="18.75" x14ac:dyDescent="0.25">
      <c r="A4" s="82" t="s">
        <v>22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12"/>
      <c r="AJ4" s="12"/>
      <c r="AK4" s="12"/>
      <c r="AL4" s="12"/>
      <c r="AM4" s="12"/>
      <c r="AN4" s="12"/>
      <c r="AO4" s="12"/>
    </row>
    <row r="5" spans="1:85" ht="18.75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</row>
    <row r="6" spans="1:85" ht="18.75" x14ac:dyDescent="0.25">
      <c r="A6" s="86" t="s">
        <v>185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</row>
    <row r="7" spans="1:85" ht="18.75" customHeight="1" x14ac:dyDescent="0.25">
      <c r="A7" s="87" t="s">
        <v>19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</row>
    <row r="8" spans="1:85" ht="18.75" x14ac:dyDescent="0.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12"/>
      <c r="AJ8" s="12"/>
      <c r="AK8" s="12"/>
      <c r="AL8" s="12"/>
      <c r="AM8" s="12"/>
      <c r="AN8" s="12"/>
      <c r="AO8" s="12"/>
      <c r="CG8" s="4"/>
    </row>
    <row r="9" spans="1:85" ht="18.75" x14ac:dyDescent="0.3">
      <c r="A9" s="83" t="s">
        <v>226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</row>
    <row r="10" spans="1:85" ht="18.75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</row>
    <row r="11" spans="1:85" ht="18.75" x14ac:dyDescent="0.3">
      <c r="A11" s="83" t="s">
        <v>276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</row>
    <row r="12" spans="1:85" x14ac:dyDescent="0.25">
      <c r="A12" s="84" t="s">
        <v>56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</row>
    <row r="13" spans="1:85" x14ac:dyDescent="0.25">
      <c r="A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2"/>
      <c r="BX13" s="2"/>
      <c r="BY13" s="2"/>
      <c r="BZ13" s="2"/>
      <c r="CF13" s="3"/>
    </row>
    <row r="14" spans="1:85" s="37" customFormat="1" ht="64.5" customHeight="1" x14ac:dyDescent="0.25">
      <c r="A14" s="68" t="s">
        <v>14</v>
      </c>
      <c r="B14" s="68" t="s">
        <v>163</v>
      </c>
      <c r="C14" s="68" t="s">
        <v>20</v>
      </c>
      <c r="D14" s="78" t="s">
        <v>13</v>
      </c>
      <c r="E14" s="78" t="s">
        <v>15</v>
      </c>
      <c r="F14" s="68" t="s">
        <v>16</v>
      </c>
      <c r="G14" s="68"/>
      <c r="H14" s="68" t="s">
        <v>3</v>
      </c>
      <c r="I14" s="68"/>
      <c r="J14" s="68"/>
      <c r="K14" s="68"/>
      <c r="L14" s="68"/>
      <c r="M14" s="68"/>
      <c r="N14" s="79" t="s">
        <v>21</v>
      </c>
      <c r="O14" s="75" t="s">
        <v>228</v>
      </c>
      <c r="P14" s="68" t="s">
        <v>59</v>
      </c>
      <c r="Q14" s="68"/>
      <c r="R14" s="68"/>
      <c r="S14" s="68"/>
      <c r="T14" s="68" t="s">
        <v>10</v>
      </c>
      <c r="U14" s="68"/>
      <c r="V14" s="69" t="s">
        <v>9</v>
      </c>
      <c r="W14" s="70"/>
      <c r="X14" s="71"/>
      <c r="Y14" s="68" t="s">
        <v>227</v>
      </c>
      <c r="Z14" s="68"/>
      <c r="AA14" s="68"/>
      <c r="AB14" s="68"/>
      <c r="AC14" s="68"/>
      <c r="AD14" s="68"/>
      <c r="AE14" s="68"/>
      <c r="AF14" s="68"/>
      <c r="AG14" s="68"/>
      <c r="AH14" s="68"/>
      <c r="AI14" s="92" t="s">
        <v>8</v>
      </c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3"/>
      <c r="CG14" s="75" t="s">
        <v>12</v>
      </c>
    </row>
    <row r="15" spans="1:85" s="37" customFormat="1" ht="85.5" customHeight="1" x14ac:dyDescent="0.25">
      <c r="A15" s="68"/>
      <c r="B15" s="68"/>
      <c r="C15" s="68"/>
      <c r="D15" s="78"/>
      <c r="E15" s="78"/>
      <c r="F15" s="68"/>
      <c r="G15" s="68"/>
      <c r="H15" s="91" t="s">
        <v>4</v>
      </c>
      <c r="I15" s="92"/>
      <c r="J15" s="93"/>
      <c r="K15" s="72" t="s">
        <v>11</v>
      </c>
      <c r="L15" s="73"/>
      <c r="M15" s="74"/>
      <c r="N15" s="80"/>
      <c r="O15" s="76"/>
      <c r="P15" s="68" t="s">
        <v>4</v>
      </c>
      <c r="Q15" s="68"/>
      <c r="R15" s="68" t="s">
        <v>11</v>
      </c>
      <c r="S15" s="68"/>
      <c r="T15" s="68"/>
      <c r="U15" s="68"/>
      <c r="V15" s="72"/>
      <c r="W15" s="73"/>
      <c r="X15" s="74"/>
      <c r="Y15" s="68" t="s">
        <v>4</v>
      </c>
      <c r="Z15" s="68"/>
      <c r="AA15" s="68"/>
      <c r="AB15" s="68"/>
      <c r="AC15" s="68"/>
      <c r="AD15" s="68" t="s">
        <v>11</v>
      </c>
      <c r="AE15" s="68"/>
      <c r="AF15" s="68"/>
      <c r="AG15" s="68"/>
      <c r="AH15" s="68"/>
      <c r="AI15" s="91" t="s">
        <v>229</v>
      </c>
      <c r="AJ15" s="92"/>
      <c r="AK15" s="92"/>
      <c r="AL15" s="92"/>
      <c r="AM15" s="93"/>
      <c r="AN15" s="88" t="s">
        <v>230</v>
      </c>
      <c r="AO15" s="89"/>
      <c r="AP15" s="89"/>
      <c r="AQ15" s="89"/>
      <c r="AR15" s="90"/>
      <c r="AS15" s="91" t="s">
        <v>231</v>
      </c>
      <c r="AT15" s="92"/>
      <c r="AU15" s="92"/>
      <c r="AV15" s="92"/>
      <c r="AW15" s="93"/>
      <c r="AX15" s="88" t="s">
        <v>165</v>
      </c>
      <c r="AY15" s="89"/>
      <c r="AZ15" s="89"/>
      <c r="BA15" s="89"/>
      <c r="BB15" s="90"/>
      <c r="BC15" s="91" t="s">
        <v>232</v>
      </c>
      <c r="BD15" s="92"/>
      <c r="BE15" s="92"/>
      <c r="BF15" s="92"/>
      <c r="BG15" s="93"/>
      <c r="BH15" s="88" t="s">
        <v>166</v>
      </c>
      <c r="BI15" s="89"/>
      <c r="BJ15" s="89"/>
      <c r="BK15" s="89"/>
      <c r="BL15" s="90"/>
      <c r="BM15" s="91" t="s">
        <v>233</v>
      </c>
      <c r="BN15" s="92"/>
      <c r="BO15" s="92"/>
      <c r="BP15" s="92"/>
      <c r="BQ15" s="93"/>
      <c r="BR15" s="88" t="s">
        <v>167</v>
      </c>
      <c r="BS15" s="89"/>
      <c r="BT15" s="89"/>
      <c r="BU15" s="89"/>
      <c r="BV15" s="90"/>
      <c r="BW15" s="91" t="s">
        <v>234</v>
      </c>
      <c r="BX15" s="92"/>
      <c r="BY15" s="92"/>
      <c r="BZ15" s="92"/>
      <c r="CA15" s="93"/>
      <c r="CB15" s="88" t="s">
        <v>24</v>
      </c>
      <c r="CC15" s="89"/>
      <c r="CD15" s="89"/>
      <c r="CE15" s="89"/>
      <c r="CF15" s="90"/>
      <c r="CG15" s="76"/>
    </row>
    <row r="16" spans="1:85" s="37" customFormat="1" ht="217.5" customHeight="1" x14ac:dyDescent="0.25">
      <c r="A16" s="68"/>
      <c r="B16" s="68"/>
      <c r="C16" s="68"/>
      <c r="D16" s="78"/>
      <c r="E16" s="78"/>
      <c r="F16" s="38" t="s">
        <v>23</v>
      </c>
      <c r="G16" s="39" t="s">
        <v>11</v>
      </c>
      <c r="H16" s="40" t="s">
        <v>55</v>
      </c>
      <c r="I16" s="40" t="s">
        <v>2</v>
      </c>
      <c r="J16" s="40" t="s">
        <v>1</v>
      </c>
      <c r="K16" s="40" t="s">
        <v>55</v>
      </c>
      <c r="L16" s="40" t="s">
        <v>2</v>
      </c>
      <c r="M16" s="40" t="s">
        <v>1</v>
      </c>
      <c r="N16" s="81"/>
      <c r="O16" s="77"/>
      <c r="P16" s="40" t="s">
        <v>60</v>
      </c>
      <c r="Q16" s="40" t="s">
        <v>178</v>
      </c>
      <c r="R16" s="40" t="s">
        <v>60</v>
      </c>
      <c r="S16" s="40" t="s">
        <v>178</v>
      </c>
      <c r="T16" s="41" t="s">
        <v>4</v>
      </c>
      <c r="U16" s="41" t="s">
        <v>11</v>
      </c>
      <c r="V16" s="40" t="s">
        <v>235</v>
      </c>
      <c r="W16" s="40" t="s">
        <v>236</v>
      </c>
      <c r="X16" s="40" t="s">
        <v>237</v>
      </c>
      <c r="Y16" s="40" t="s">
        <v>7</v>
      </c>
      <c r="Z16" s="40" t="s">
        <v>5</v>
      </c>
      <c r="AA16" s="40" t="s">
        <v>58</v>
      </c>
      <c r="AB16" s="41" t="s">
        <v>57</v>
      </c>
      <c r="AC16" s="41" t="s">
        <v>6</v>
      </c>
      <c r="AD16" s="40" t="s">
        <v>7</v>
      </c>
      <c r="AE16" s="40" t="s">
        <v>5</v>
      </c>
      <c r="AF16" s="40" t="s">
        <v>58</v>
      </c>
      <c r="AG16" s="41" t="s">
        <v>57</v>
      </c>
      <c r="AH16" s="41" t="s">
        <v>6</v>
      </c>
      <c r="AI16" s="40" t="s">
        <v>7</v>
      </c>
      <c r="AJ16" s="40" t="s">
        <v>5</v>
      </c>
      <c r="AK16" s="40" t="s">
        <v>58</v>
      </c>
      <c r="AL16" s="41" t="s">
        <v>57</v>
      </c>
      <c r="AM16" s="41" t="s">
        <v>6</v>
      </c>
      <c r="AN16" s="42" t="s">
        <v>7</v>
      </c>
      <c r="AO16" s="42" t="s">
        <v>5</v>
      </c>
      <c r="AP16" s="42" t="s">
        <v>58</v>
      </c>
      <c r="AQ16" s="43" t="s">
        <v>57</v>
      </c>
      <c r="AR16" s="43" t="s">
        <v>6</v>
      </c>
      <c r="AS16" s="40" t="s">
        <v>7</v>
      </c>
      <c r="AT16" s="40" t="s">
        <v>5</v>
      </c>
      <c r="AU16" s="40" t="s">
        <v>58</v>
      </c>
      <c r="AV16" s="41" t="s">
        <v>57</v>
      </c>
      <c r="AW16" s="41" t="s">
        <v>6</v>
      </c>
      <c r="AX16" s="42" t="s">
        <v>7</v>
      </c>
      <c r="AY16" s="42" t="s">
        <v>5</v>
      </c>
      <c r="AZ16" s="42" t="s">
        <v>58</v>
      </c>
      <c r="BA16" s="43" t="s">
        <v>57</v>
      </c>
      <c r="BB16" s="43" t="s">
        <v>6</v>
      </c>
      <c r="BC16" s="40" t="s">
        <v>7</v>
      </c>
      <c r="BD16" s="40" t="s">
        <v>5</v>
      </c>
      <c r="BE16" s="40" t="s">
        <v>58</v>
      </c>
      <c r="BF16" s="41" t="s">
        <v>57</v>
      </c>
      <c r="BG16" s="41" t="s">
        <v>6</v>
      </c>
      <c r="BH16" s="42" t="s">
        <v>7</v>
      </c>
      <c r="BI16" s="42" t="s">
        <v>5</v>
      </c>
      <c r="BJ16" s="42" t="s">
        <v>58</v>
      </c>
      <c r="BK16" s="43" t="s">
        <v>57</v>
      </c>
      <c r="BL16" s="43" t="s">
        <v>6</v>
      </c>
      <c r="BM16" s="40" t="s">
        <v>7</v>
      </c>
      <c r="BN16" s="40" t="s">
        <v>5</v>
      </c>
      <c r="BO16" s="40" t="s">
        <v>58</v>
      </c>
      <c r="BP16" s="41" t="s">
        <v>57</v>
      </c>
      <c r="BQ16" s="41" t="s">
        <v>6</v>
      </c>
      <c r="BR16" s="42" t="s">
        <v>7</v>
      </c>
      <c r="BS16" s="42" t="s">
        <v>5</v>
      </c>
      <c r="BT16" s="42" t="s">
        <v>58</v>
      </c>
      <c r="BU16" s="43" t="s">
        <v>57</v>
      </c>
      <c r="BV16" s="43" t="s">
        <v>6</v>
      </c>
      <c r="BW16" s="40" t="s">
        <v>7</v>
      </c>
      <c r="BX16" s="40" t="s">
        <v>5</v>
      </c>
      <c r="BY16" s="40" t="s">
        <v>58</v>
      </c>
      <c r="BZ16" s="41" t="s">
        <v>57</v>
      </c>
      <c r="CA16" s="41" t="s">
        <v>6</v>
      </c>
      <c r="CB16" s="42" t="s">
        <v>7</v>
      </c>
      <c r="CC16" s="42" t="s">
        <v>5</v>
      </c>
      <c r="CD16" s="42" t="s">
        <v>58</v>
      </c>
      <c r="CE16" s="43" t="s">
        <v>57</v>
      </c>
      <c r="CF16" s="43" t="s">
        <v>6</v>
      </c>
      <c r="CG16" s="77"/>
    </row>
    <row r="17" spans="1:85" s="37" customFormat="1" ht="19.5" customHeight="1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5" t="s">
        <v>92</v>
      </c>
      <c r="Q17" s="45" t="s">
        <v>93</v>
      </c>
      <c r="R17" s="45" t="s">
        <v>94</v>
      </c>
      <c r="S17" s="45" t="s">
        <v>95</v>
      </c>
      <c r="T17" s="44">
        <v>17</v>
      </c>
      <c r="U17" s="44">
        <v>18</v>
      </c>
      <c r="V17" s="44">
        <v>19</v>
      </c>
      <c r="W17" s="44">
        <v>20</v>
      </c>
      <c r="X17" s="44">
        <v>21</v>
      </c>
      <c r="Y17" s="44">
        <v>22</v>
      </c>
      <c r="Z17" s="44">
        <v>23</v>
      </c>
      <c r="AA17" s="44">
        <v>24</v>
      </c>
      <c r="AB17" s="44">
        <v>25</v>
      </c>
      <c r="AC17" s="44">
        <v>26</v>
      </c>
      <c r="AD17" s="44">
        <v>27</v>
      </c>
      <c r="AE17" s="44">
        <v>28</v>
      </c>
      <c r="AF17" s="44">
        <v>29</v>
      </c>
      <c r="AG17" s="44">
        <v>30</v>
      </c>
      <c r="AH17" s="44">
        <v>31</v>
      </c>
      <c r="AI17" s="45" t="s">
        <v>25</v>
      </c>
      <c r="AJ17" s="45" t="s">
        <v>26</v>
      </c>
      <c r="AK17" s="45" t="s">
        <v>27</v>
      </c>
      <c r="AL17" s="45" t="s">
        <v>28</v>
      </c>
      <c r="AM17" s="45" t="s">
        <v>29</v>
      </c>
      <c r="AN17" s="45" t="s">
        <v>30</v>
      </c>
      <c r="AO17" s="45" t="s">
        <v>31</v>
      </c>
      <c r="AP17" s="45" t="s">
        <v>32</v>
      </c>
      <c r="AQ17" s="45" t="s">
        <v>33</v>
      </c>
      <c r="AR17" s="45" t="s">
        <v>34</v>
      </c>
      <c r="AS17" s="45" t="s">
        <v>35</v>
      </c>
      <c r="AT17" s="45" t="s">
        <v>36</v>
      </c>
      <c r="AU17" s="45" t="s">
        <v>37</v>
      </c>
      <c r="AV17" s="45" t="s">
        <v>38</v>
      </c>
      <c r="AW17" s="45" t="s">
        <v>39</v>
      </c>
      <c r="AX17" s="45" t="s">
        <v>40</v>
      </c>
      <c r="AY17" s="45" t="s">
        <v>41</v>
      </c>
      <c r="AZ17" s="45" t="s">
        <v>42</v>
      </c>
      <c r="BA17" s="45" t="s">
        <v>43</v>
      </c>
      <c r="BB17" s="45" t="s">
        <v>44</v>
      </c>
      <c r="BC17" s="45" t="s">
        <v>45</v>
      </c>
      <c r="BD17" s="45" t="s">
        <v>46</v>
      </c>
      <c r="BE17" s="45" t="s">
        <v>47</v>
      </c>
      <c r="BF17" s="45" t="s">
        <v>48</v>
      </c>
      <c r="BG17" s="45" t="s">
        <v>49</v>
      </c>
      <c r="BH17" s="45" t="s">
        <v>50</v>
      </c>
      <c r="BI17" s="45" t="s">
        <v>51</v>
      </c>
      <c r="BJ17" s="45" t="s">
        <v>52</v>
      </c>
      <c r="BK17" s="45" t="s">
        <v>53</v>
      </c>
      <c r="BL17" s="45" t="s">
        <v>54</v>
      </c>
      <c r="BM17" s="45" t="s">
        <v>168</v>
      </c>
      <c r="BN17" s="45" t="s">
        <v>169</v>
      </c>
      <c r="BO17" s="45" t="s">
        <v>170</v>
      </c>
      <c r="BP17" s="45" t="s">
        <v>171</v>
      </c>
      <c r="BQ17" s="45" t="s">
        <v>172</v>
      </c>
      <c r="BR17" s="45" t="s">
        <v>173</v>
      </c>
      <c r="BS17" s="45" t="s">
        <v>174</v>
      </c>
      <c r="BT17" s="45" t="s">
        <v>175</v>
      </c>
      <c r="BU17" s="45" t="s">
        <v>176</v>
      </c>
      <c r="BV17" s="45" t="s">
        <v>177</v>
      </c>
      <c r="BW17" s="44">
        <v>33</v>
      </c>
      <c r="BX17" s="44">
        <v>34</v>
      </c>
      <c r="BY17" s="44">
        <v>35</v>
      </c>
      <c r="BZ17" s="44">
        <v>36</v>
      </c>
      <c r="CA17" s="44">
        <v>37</v>
      </c>
      <c r="CB17" s="44">
        <v>38</v>
      </c>
      <c r="CC17" s="44">
        <v>39</v>
      </c>
      <c r="CD17" s="44">
        <v>40</v>
      </c>
      <c r="CE17" s="44">
        <v>41</v>
      </c>
      <c r="CF17" s="44">
        <v>42</v>
      </c>
      <c r="CG17" s="44">
        <v>43</v>
      </c>
    </row>
    <row r="18" spans="1:85" s="37" customFormat="1" ht="408.75" customHeight="1" x14ac:dyDescent="0.25">
      <c r="A18" s="18" t="s">
        <v>96</v>
      </c>
      <c r="B18" s="19" t="s">
        <v>97</v>
      </c>
      <c r="C18" s="28" t="str">
        <f>C26</f>
        <v>J_0004
J_0005
J_0006
K_0007
K_0008
K_0009
L_0010
L_0011
L_0012
M_0013
M_0014
M_0015
J_0016
K_0017
J_0018
J_0019
J_0020
J_0021
K_0022
K_0023
K_0024
K_0025
K_0026
K_0027
K_0030</v>
      </c>
      <c r="D18" s="20" t="str">
        <f>D26</f>
        <v>П</v>
      </c>
      <c r="E18" s="20">
        <f>E26</f>
        <v>2019</v>
      </c>
      <c r="F18" s="20">
        <f>F26</f>
        <v>2020</v>
      </c>
      <c r="G18" s="20" t="str">
        <f>G19</f>
        <v>нд</v>
      </c>
      <c r="H18" s="22">
        <f>H26</f>
        <v>7.085</v>
      </c>
      <c r="I18" s="22">
        <f>I26</f>
        <v>27.164000000000005</v>
      </c>
      <c r="J18" s="28" t="str">
        <f>J26</f>
        <v>04.2019 - 04.2022</v>
      </c>
      <c r="K18" s="20" t="str">
        <f t="shared" ref="K18:AM18" si="0">K19</f>
        <v>нд</v>
      </c>
      <c r="L18" s="20" t="str">
        <f t="shared" si="0"/>
        <v>нд</v>
      </c>
      <c r="M18" s="20" t="str">
        <f t="shared" si="0"/>
        <v>нд</v>
      </c>
      <c r="N18" s="22" t="str">
        <f t="shared" si="0"/>
        <v>нд</v>
      </c>
      <c r="O18" s="22" t="str">
        <f t="shared" si="0"/>
        <v>нд</v>
      </c>
      <c r="P18" s="22" t="str">
        <f>P19</f>
        <v>нд</v>
      </c>
      <c r="Q18" s="22" t="str">
        <f>Q19</f>
        <v>нд</v>
      </c>
      <c r="R18" s="20" t="str">
        <f t="shared" si="0"/>
        <v>нд</v>
      </c>
      <c r="S18" s="20" t="str">
        <f t="shared" si="0"/>
        <v>нд</v>
      </c>
      <c r="T18" s="22">
        <f>T26</f>
        <v>15.683</v>
      </c>
      <c r="U18" s="22">
        <f>U26</f>
        <v>28.690999999999999</v>
      </c>
      <c r="V18" s="20" t="str">
        <f t="shared" si="0"/>
        <v>нд</v>
      </c>
      <c r="W18" s="20" t="str">
        <f t="shared" si="0"/>
        <v>нд</v>
      </c>
      <c r="X18" s="20" t="str">
        <f t="shared" si="0"/>
        <v>нд</v>
      </c>
      <c r="Y18" s="22" t="str">
        <f t="shared" si="0"/>
        <v>нд</v>
      </c>
      <c r="Z18" s="20" t="str">
        <f t="shared" si="0"/>
        <v>нд</v>
      </c>
      <c r="AA18" s="20" t="str">
        <f t="shared" si="0"/>
        <v>нд</v>
      </c>
      <c r="AB18" s="22" t="str">
        <f t="shared" si="0"/>
        <v>нд</v>
      </c>
      <c r="AC18" s="20" t="str">
        <f t="shared" si="0"/>
        <v>нд</v>
      </c>
      <c r="AD18" s="20" t="str">
        <f t="shared" si="0"/>
        <v>нд</v>
      </c>
      <c r="AE18" s="20" t="str">
        <f t="shared" si="0"/>
        <v>нд</v>
      </c>
      <c r="AF18" s="20" t="str">
        <f t="shared" si="0"/>
        <v>нд</v>
      </c>
      <c r="AG18" s="20" t="str">
        <f t="shared" si="0"/>
        <v>нд</v>
      </c>
      <c r="AH18" s="20" t="str">
        <f t="shared" si="0"/>
        <v>нд</v>
      </c>
      <c r="AI18" s="22">
        <f>AI26</f>
        <v>7.85</v>
      </c>
      <c r="AJ18" s="22">
        <f t="shared" si="0"/>
        <v>0</v>
      </c>
      <c r="AK18" s="22">
        <f t="shared" si="0"/>
        <v>0</v>
      </c>
      <c r="AL18" s="22">
        <f>AL26</f>
        <v>7.85</v>
      </c>
      <c r="AM18" s="22">
        <f t="shared" si="0"/>
        <v>0</v>
      </c>
      <c r="AN18" s="22">
        <f>AN26</f>
        <v>7.85</v>
      </c>
      <c r="AO18" s="22">
        <f t="shared" ref="AO18:CF19" si="1">AO26</f>
        <v>0</v>
      </c>
      <c r="AP18" s="22">
        <f t="shared" si="1"/>
        <v>0</v>
      </c>
      <c r="AQ18" s="22">
        <f t="shared" si="1"/>
        <v>7.85</v>
      </c>
      <c r="AR18" s="22">
        <f t="shared" si="1"/>
        <v>0</v>
      </c>
      <c r="AS18" s="22">
        <f t="shared" si="1"/>
        <v>3.12</v>
      </c>
      <c r="AT18" s="22">
        <f t="shared" si="1"/>
        <v>0</v>
      </c>
      <c r="AU18" s="22">
        <f t="shared" si="1"/>
        <v>0</v>
      </c>
      <c r="AV18" s="22">
        <f t="shared" si="1"/>
        <v>3.12</v>
      </c>
      <c r="AW18" s="22">
        <f t="shared" si="1"/>
        <v>0</v>
      </c>
      <c r="AX18" s="22">
        <f t="shared" si="1"/>
        <v>3.3940000000000001</v>
      </c>
      <c r="AY18" s="22">
        <f t="shared" si="1"/>
        <v>0</v>
      </c>
      <c r="AZ18" s="22">
        <f t="shared" si="1"/>
        <v>0</v>
      </c>
      <c r="BA18" s="22">
        <f t="shared" si="1"/>
        <v>3.3940000000000001</v>
      </c>
      <c r="BB18" s="22">
        <f t="shared" si="1"/>
        <v>0</v>
      </c>
      <c r="BC18" s="22">
        <f t="shared" si="1"/>
        <v>2.3069999999999999</v>
      </c>
      <c r="BD18" s="22">
        <f t="shared" si="1"/>
        <v>0</v>
      </c>
      <c r="BE18" s="22">
        <f t="shared" si="1"/>
        <v>0</v>
      </c>
      <c r="BF18" s="22">
        <f t="shared" si="1"/>
        <v>2.3069999999999999</v>
      </c>
      <c r="BG18" s="22">
        <f t="shared" si="1"/>
        <v>0</v>
      </c>
      <c r="BH18" s="22">
        <f t="shared" si="1"/>
        <v>8.109</v>
      </c>
      <c r="BI18" s="22">
        <f t="shared" si="1"/>
        <v>0</v>
      </c>
      <c r="BJ18" s="22">
        <f t="shared" si="1"/>
        <v>0</v>
      </c>
      <c r="BK18" s="22">
        <f t="shared" si="1"/>
        <v>8.109</v>
      </c>
      <c r="BL18" s="22">
        <f t="shared" si="1"/>
        <v>0</v>
      </c>
      <c r="BM18" s="22">
        <f t="shared" si="1"/>
        <v>2.4060000000000001</v>
      </c>
      <c r="BN18" s="22">
        <f t="shared" si="1"/>
        <v>0</v>
      </c>
      <c r="BO18" s="22">
        <f t="shared" si="1"/>
        <v>0</v>
      </c>
      <c r="BP18" s="22">
        <f t="shared" si="1"/>
        <v>2.4060000000000001</v>
      </c>
      <c r="BQ18" s="22">
        <f t="shared" si="1"/>
        <v>0</v>
      </c>
      <c r="BR18" s="22">
        <f t="shared" si="1"/>
        <v>8.5519999999999996</v>
      </c>
      <c r="BS18" s="22">
        <f t="shared" si="1"/>
        <v>0</v>
      </c>
      <c r="BT18" s="22">
        <f t="shared" si="1"/>
        <v>0</v>
      </c>
      <c r="BU18" s="22">
        <f t="shared" si="1"/>
        <v>7.75</v>
      </c>
      <c r="BV18" s="22">
        <f t="shared" si="1"/>
        <v>0</v>
      </c>
      <c r="BW18" s="22">
        <f t="shared" si="1"/>
        <v>15.683</v>
      </c>
      <c r="BX18" s="22">
        <f t="shared" si="1"/>
        <v>0</v>
      </c>
      <c r="BY18" s="22">
        <f t="shared" si="1"/>
        <v>0</v>
      </c>
      <c r="BZ18" s="22">
        <f t="shared" si="1"/>
        <v>15.683</v>
      </c>
      <c r="CA18" s="22">
        <f t="shared" si="1"/>
        <v>0</v>
      </c>
      <c r="CB18" s="22">
        <f t="shared" si="1"/>
        <v>27.905000000000005</v>
      </c>
      <c r="CC18" s="22">
        <f t="shared" si="1"/>
        <v>0</v>
      </c>
      <c r="CD18" s="22">
        <f t="shared" si="1"/>
        <v>0</v>
      </c>
      <c r="CE18" s="22">
        <f t="shared" si="1"/>
        <v>27.103000000000005</v>
      </c>
      <c r="CF18" s="22">
        <f t="shared" si="1"/>
        <v>0</v>
      </c>
      <c r="CG18" s="46"/>
    </row>
    <row r="19" spans="1:85" s="37" customFormat="1" ht="98.25" customHeight="1" x14ac:dyDescent="0.25">
      <c r="A19" s="10" t="s">
        <v>98</v>
      </c>
      <c r="B19" s="21" t="s">
        <v>99</v>
      </c>
      <c r="C19" s="27" t="str">
        <f>C27</f>
        <v>J_0018
J_0019
J_0020
J_0021
K_0022
K_0023</v>
      </c>
      <c r="D19" s="8" t="str">
        <f t="shared" ref="D19:AM19" si="2">D27</f>
        <v>П</v>
      </c>
      <c r="E19" s="8">
        <f t="shared" si="2"/>
        <v>2019</v>
      </c>
      <c r="F19" s="8">
        <f t="shared" si="2"/>
        <v>2019</v>
      </c>
      <c r="G19" s="8" t="str">
        <f t="shared" si="2"/>
        <v>нд</v>
      </c>
      <c r="H19" s="23">
        <f t="shared" si="2"/>
        <v>1.0659999999999998</v>
      </c>
      <c r="I19" s="23">
        <f>I27</f>
        <v>5.0010000000000003</v>
      </c>
      <c r="J19" s="30" t="str">
        <f t="shared" si="2"/>
        <v>нд</v>
      </c>
      <c r="K19" s="8" t="str">
        <f t="shared" si="2"/>
        <v>нд</v>
      </c>
      <c r="L19" s="8" t="str">
        <f t="shared" si="2"/>
        <v>нд</v>
      </c>
      <c r="M19" s="8" t="str">
        <f t="shared" si="2"/>
        <v>нд</v>
      </c>
      <c r="N19" s="23" t="str">
        <f>N27</f>
        <v>нд</v>
      </c>
      <c r="O19" s="23" t="str">
        <f t="shared" si="2"/>
        <v>нд</v>
      </c>
      <c r="P19" s="23" t="str">
        <f t="shared" si="2"/>
        <v>нд</v>
      </c>
      <c r="Q19" s="23" t="str">
        <f>Q27</f>
        <v>нд</v>
      </c>
      <c r="R19" s="8" t="str">
        <f t="shared" si="2"/>
        <v>нд</v>
      </c>
      <c r="S19" s="8" t="str">
        <f t="shared" si="2"/>
        <v>нд</v>
      </c>
      <c r="T19" s="23">
        <f t="shared" si="2"/>
        <v>4.7270000000000003</v>
      </c>
      <c r="U19" s="8">
        <f t="shared" si="2"/>
        <v>5.0010000000000003</v>
      </c>
      <c r="V19" s="8" t="str">
        <f t="shared" si="2"/>
        <v>нд</v>
      </c>
      <c r="W19" s="8" t="str">
        <f t="shared" si="2"/>
        <v>нд</v>
      </c>
      <c r="X19" s="8" t="str">
        <f t="shared" si="2"/>
        <v>нд</v>
      </c>
      <c r="Y19" s="23" t="str">
        <f t="shared" si="2"/>
        <v>нд</v>
      </c>
      <c r="Z19" s="8" t="str">
        <f t="shared" si="2"/>
        <v>нд</v>
      </c>
      <c r="AA19" s="8" t="str">
        <f t="shared" si="2"/>
        <v>нд</v>
      </c>
      <c r="AB19" s="23" t="str">
        <f t="shared" si="2"/>
        <v>нд</v>
      </c>
      <c r="AC19" s="8" t="str">
        <f t="shared" si="2"/>
        <v>нд</v>
      </c>
      <c r="AD19" s="8" t="str">
        <f t="shared" si="2"/>
        <v>нд</v>
      </c>
      <c r="AE19" s="8" t="str">
        <f t="shared" si="2"/>
        <v>нд</v>
      </c>
      <c r="AF19" s="8" t="str">
        <f t="shared" si="2"/>
        <v>нд</v>
      </c>
      <c r="AG19" s="8" t="str">
        <f t="shared" si="2"/>
        <v>нд</v>
      </c>
      <c r="AH19" s="8" t="str">
        <f t="shared" si="2"/>
        <v>нд</v>
      </c>
      <c r="AI19" s="23">
        <f t="shared" si="2"/>
        <v>4.7270000000000003</v>
      </c>
      <c r="AJ19" s="23">
        <f t="shared" si="2"/>
        <v>0</v>
      </c>
      <c r="AK19" s="23">
        <f t="shared" si="2"/>
        <v>0</v>
      </c>
      <c r="AL19" s="23">
        <f t="shared" si="2"/>
        <v>4.7270000000000003</v>
      </c>
      <c r="AM19" s="23">
        <f t="shared" si="2"/>
        <v>0</v>
      </c>
      <c r="AN19" s="23">
        <f>AN27</f>
        <v>4.7270000000000003</v>
      </c>
      <c r="AO19" s="23">
        <f t="shared" si="1"/>
        <v>0</v>
      </c>
      <c r="AP19" s="23">
        <f t="shared" si="1"/>
        <v>0</v>
      </c>
      <c r="AQ19" s="23">
        <f t="shared" si="1"/>
        <v>4.7270000000000003</v>
      </c>
      <c r="AR19" s="23">
        <f t="shared" si="1"/>
        <v>0</v>
      </c>
      <c r="AS19" s="23">
        <f t="shared" si="1"/>
        <v>0</v>
      </c>
      <c r="AT19" s="23">
        <f t="shared" si="1"/>
        <v>0</v>
      </c>
      <c r="AU19" s="23">
        <f t="shared" si="1"/>
        <v>0</v>
      </c>
      <c r="AV19" s="23">
        <f t="shared" si="1"/>
        <v>0</v>
      </c>
      <c r="AW19" s="23">
        <f t="shared" si="1"/>
        <v>0</v>
      </c>
      <c r="AX19" s="23">
        <f t="shared" si="1"/>
        <v>0.27400000000000002</v>
      </c>
      <c r="AY19" s="23">
        <f t="shared" si="1"/>
        <v>0</v>
      </c>
      <c r="AZ19" s="23">
        <f t="shared" si="1"/>
        <v>0</v>
      </c>
      <c r="BA19" s="23">
        <f t="shared" si="1"/>
        <v>0.27400000000000002</v>
      </c>
      <c r="BB19" s="23">
        <f t="shared" si="1"/>
        <v>0</v>
      </c>
      <c r="BC19" s="23">
        <f t="shared" si="1"/>
        <v>0</v>
      </c>
      <c r="BD19" s="23">
        <f t="shared" si="1"/>
        <v>0</v>
      </c>
      <c r="BE19" s="23">
        <f t="shared" si="1"/>
        <v>0</v>
      </c>
      <c r="BF19" s="23">
        <f t="shared" si="1"/>
        <v>0</v>
      </c>
      <c r="BG19" s="23">
        <f t="shared" si="1"/>
        <v>0</v>
      </c>
      <c r="BH19" s="23">
        <f t="shared" si="1"/>
        <v>0</v>
      </c>
      <c r="BI19" s="23">
        <f t="shared" si="1"/>
        <v>0</v>
      </c>
      <c r="BJ19" s="23">
        <f t="shared" si="1"/>
        <v>0</v>
      </c>
      <c r="BK19" s="23">
        <f t="shared" si="1"/>
        <v>0</v>
      </c>
      <c r="BL19" s="23">
        <f t="shared" si="1"/>
        <v>0</v>
      </c>
      <c r="BM19" s="23">
        <f t="shared" si="1"/>
        <v>0</v>
      </c>
      <c r="BN19" s="23">
        <f t="shared" si="1"/>
        <v>0</v>
      </c>
      <c r="BO19" s="23">
        <f t="shared" si="1"/>
        <v>0</v>
      </c>
      <c r="BP19" s="23">
        <f t="shared" si="1"/>
        <v>0</v>
      </c>
      <c r="BQ19" s="23">
        <f t="shared" si="1"/>
        <v>0</v>
      </c>
      <c r="BR19" s="23">
        <f t="shared" si="1"/>
        <v>0</v>
      </c>
      <c r="BS19" s="23">
        <f t="shared" si="1"/>
        <v>0</v>
      </c>
      <c r="BT19" s="23">
        <f t="shared" si="1"/>
        <v>0</v>
      </c>
      <c r="BU19" s="23">
        <f t="shared" si="1"/>
        <v>0</v>
      </c>
      <c r="BV19" s="23">
        <f t="shared" si="1"/>
        <v>0</v>
      </c>
      <c r="BW19" s="23">
        <f t="shared" si="1"/>
        <v>4.7270000000000003</v>
      </c>
      <c r="BX19" s="23">
        <f t="shared" si="1"/>
        <v>0</v>
      </c>
      <c r="BY19" s="23">
        <f t="shared" si="1"/>
        <v>0</v>
      </c>
      <c r="BZ19" s="23">
        <f t="shared" si="1"/>
        <v>4.7270000000000003</v>
      </c>
      <c r="CA19" s="23">
        <f t="shared" si="1"/>
        <v>0</v>
      </c>
      <c r="CB19" s="23">
        <f t="shared" si="1"/>
        <v>5.0010000000000003</v>
      </c>
      <c r="CC19" s="23">
        <f t="shared" si="1"/>
        <v>0</v>
      </c>
      <c r="CD19" s="23">
        <f t="shared" si="1"/>
        <v>0</v>
      </c>
      <c r="CE19" s="23">
        <f t="shared" si="1"/>
        <v>5.0010000000000003</v>
      </c>
      <c r="CF19" s="23">
        <f t="shared" si="1"/>
        <v>0</v>
      </c>
      <c r="CG19" s="46"/>
    </row>
    <row r="20" spans="1:85" s="37" customFormat="1" ht="287.25" customHeight="1" x14ac:dyDescent="0.25">
      <c r="A20" s="10" t="s">
        <v>100</v>
      </c>
      <c r="B20" s="21" t="s">
        <v>101</v>
      </c>
      <c r="C20" s="27" t="str">
        <f t="shared" ref="C20:I20" si="3">C53</f>
        <v>J_0004
J_0005
J_0006
K_0007
K_0008
K_0009
L_0010
L_0011
L_0012
M_0013
M_0014
M_0015
K_0024
K_0025
K_0026
K_0027
K_0030</v>
      </c>
      <c r="D20" s="8" t="str">
        <f t="shared" si="3"/>
        <v>П</v>
      </c>
      <c r="E20" s="27">
        <f t="shared" si="3"/>
        <v>2019</v>
      </c>
      <c r="F20" s="27">
        <f t="shared" si="3"/>
        <v>2020</v>
      </c>
      <c r="G20" s="8" t="str">
        <f t="shared" si="3"/>
        <v>нд</v>
      </c>
      <c r="H20" s="23">
        <f t="shared" si="3"/>
        <v>6.0190000000000001</v>
      </c>
      <c r="I20" s="8">
        <f t="shared" si="3"/>
        <v>20.243000000000002</v>
      </c>
      <c r="J20" s="30" t="str">
        <f>J19</f>
        <v>нд</v>
      </c>
      <c r="K20" s="8">
        <f>K53</f>
        <v>3</v>
      </c>
      <c r="L20" s="8">
        <f>L53</f>
        <v>10.562999999999999</v>
      </c>
      <c r="M20" s="8" t="str">
        <f>M53</f>
        <v>нд</v>
      </c>
      <c r="N20" s="23" t="str">
        <f>N19</f>
        <v>нд</v>
      </c>
      <c r="O20" s="23" t="str">
        <f t="shared" ref="O20:BZ20" si="4">O53</f>
        <v>нд</v>
      </c>
      <c r="P20" s="8" t="str">
        <f t="shared" si="4"/>
        <v>нд</v>
      </c>
      <c r="Q20" s="8" t="str">
        <f t="shared" si="4"/>
        <v>нд</v>
      </c>
      <c r="R20" s="8" t="str">
        <f t="shared" si="4"/>
        <v>нд</v>
      </c>
      <c r="S20" s="8" t="str">
        <f t="shared" si="4"/>
        <v>нд</v>
      </c>
      <c r="T20" s="23">
        <f t="shared" si="4"/>
        <v>9.0359999999999996</v>
      </c>
      <c r="U20" s="8">
        <f t="shared" si="4"/>
        <v>21.77</v>
      </c>
      <c r="V20" s="23" t="str">
        <f t="shared" si="4"/>
        <v>нд</v>
      </c>
      <c r="W20" s="8" t="str">
        <f t="shared" si="4"/>
        <v>нд</v>
      </c>
      <c r="X20" s="8" t="str">
        <f t="shared" si="4"/>
        <v>нд</v>
      </c>
      <c r="Y20" s="23" t="str">
        <f t="shared" si="4"/>
        <v>нд</v>
      </c>
      <c r="Z20" s="8" t="str">
        <f t="shared" si="4"/>
        <v>нд</v>
      </c>
      <c r="AA20" s="8" t="str">
        <f t="shared" si="4"/>
        <v>нд</v>
      </c>
      <c r="AB20" s="23" t="str">
        <f t="shared" si="4"/>
        <v>нд</v>
      </c>
      <c r="AC20" s="8" t="str">
        <f t="shared" si="4"/>
        <v>нд</v>
      </c>
      <c r="AD20" s="8" t="str">
        <f t="shared" si="4"/>
        <v>нд</v>
      </c>
      <c r="AE20" s="8" t="str">
        <f t="shared" si="4"/>
        <v>нд</v>
      </c>
      <c r="AF20" s="8" t="str">
        <f t="shared" si="4"/>
        <v>нд</v>
      </c>
      <c r="AG20" s="8" t="str">
        <f t="shared" si="4"/>
        <v>нд</v>
      </c>
      <c r="AH20" s="8" t="str">
        <f t="shared" si="4"/>
        <v>нд</v>
      </c>
      <c r="AI20" s="23">
        <f t="shared" si="4"/>
        <v>2.1149999999999998</v>
      </c>
      <c r="AJ20" s="23">
        <f t="shared" si="4"/>
        <v>0</v>
      </c>
      <c r="AK20" s="23">
        <f t="shared" si="4"/>
        <v>0</v>
      </c>
      <c r="AL20" s="23">
        <f t="shared" si="4"/>
        <v>2.1149999999999998</v>
      </c>
      <c r="AM20" s="23">
        <f t="shared" si="4"/>
        <v>0</v>
      </c>
      <c r="AN20" s="23">
        <f t="shared" si="4"/>
        <v>2.1149999999999998</v>
      </c>
      <c r="AO20" s="23">
        <f t="shared" si="4"/>
        <v>0</v>
      </c>
      <c r="AP20" s="23">
        <f t="shared" si="4"/>
        <v>0</v>
      </c>
      <c r="AQ20" s="23">
        <f t="shared" si="4"/>
        <v>2.1149999999999998</v>
      </c>
      <c r="AR20" s="23">
        <f t="shared" si="4"/>
        <v>0</v>
      </c>
      <c r="AS20" s="23">
        <f t="shared" si="4"/>
        <v>2.2080000000000002</v>
      </c>
      <c r="AT20" s="23">
        <f t="shared" si="4"/>
        <v>0</v>
      </c>
      <c r="AU20" s="23">
        <f t="shared" si="4"/>
        <v>0</v>
      </c>
      <c r="AV20" s="23">
        <f t="shared" si="4"/>
        <v>2.2080000000000002</v>
      </c>
      <c r="AW20" s="23">
        <f t="shared" si="4"/>
        <v>0</v>
      </c>
      <c r="AX20" s="23">
        <f t="shared" si="4"/>
        <v>2.2080000000000002</v>
      </c>
      <c r="AY20" s="23">
        <f t="shared" si="4"/>
        <v>0</v>
      </c>
      <c r="AZ20" s="23">
        <f t="shared" si="4"/>
        <v>0</v>
      </c>
      <c r="BA20" s="23">
        <f t="shared" si="4"/>
        <v>2.2080000000000002</v>
      </c>
      <c r="BB20" s="23">
        <f t="shared" si="4"/>
        <v>0</v>
      </c>
      <c r="BC20" s="23">
        <f t="shared" si="4"/>
        <v>2.3069999999999999</v>
      </c>
      <c r="BD20" s="23">
        <f t="shared" si="4"/>
        <v>0</v>
      </c>
      <c r="BE20" s="23">
        <f t="shared" si="4"/>
        <v>0</v>
      </c>
      <c r="BF20" s="23">
        <f t="shared" si="4"/>
        <v>2.3069999999999999</v>
      </c>
      <c r="BG20" s="23">
        <f t="shared" si="4"/>
        <v>0</v>
      </c>
      <c r="BH20" s="23">
        <f t="shared" si="4"/>
        <v>8.109</v>
      </c>
      <c r="BI20" s="23">
        <f t="shared" si="4"/>
        <v>0</v>
      </c>
      <c r="BJ20" s="23">
        <f t="shared" si="4"/>
        <v>0</v>
      </c>
      <c r="BK20" s="23">
        <f t="shared" si="4"/>
        <v>8.109</v>
      </c>
      <c r="BL20" s="23">
        <f t="shared" si="4"/>
        <v>0</v>
      </c>
      <c r="BM20" s="23">
        <f t="shared" si="4"/>
        <v>2.4060000000000001</v>
      </c>
      <c r="BN20" s="23">
        <f t="shared" si="4"/>
        <v>0</v>
      </c>
      <c r="BO20" s="23">
        <f t="shared" si="4"/>
        <v>0</v>
      </c>
      <c r="BP20" s="23">
        <f t="shared" si="4"/>
        <v>2.4060000000000001</v>
      </c>
      <c r="BQ20" s="23">
        <f t="shared" si="4"/>
        <v>0</v>
      </c>
      <c r="BR20" s="23">
        <f t="shared" si="4"/>
        <v>8.5519999999999996</v>
      </c>
      <c r="BS20" s="23">
        <f t="shared" si="4"/>
        <v>0</v>
      </c>
      <c r="BT20" s="23">
        <f t="shared" si="4"/>
        <v>0</v>
      </c>
      <c r="BU20" s="23">
        <f t="shared" si="4"/>
        <v>7.75</v>
      </c>
      <c r="BV20" s="23">
        <f t="shared" si="4"/>
        <v>0</v>
      </c>
      <c r="BW20" s="23">
        <f t="shared" si="4"/>
        <v>9.0359999999999996</v>
      </c>
      <c r="BX20" s="23">
        <f t="shared" si="4"/>
        <v>0</v>
      </c>
      <c r="BY20" s="23">
        <f t="shared" si="4"/>
        <v>0</v>
      </c>
      <c r="BZ20" s="23">
        <f t="shared" si="4"/>
        <v>9.0359999999999996</v>
      </c>
      <c r="CA20" s="23">
        <f t="shared" ref="CA20:CF20" si="5">CA53</f>
        <v>0</v>
      </c>
      <c r="CB20" s="23">
        <f t="shared" si="5"/>
        <v>20.984000000000002</v>
      </c>
      <c r="CC20" s="23">
        <f t="shared" si="5"/>
        <v>0</v>
      </c>
      <c r="CD20" s="23">
        <f t="shared" si="5"/>
        <v>0</v>
      </c>
      <c r="CE20" s="23">
        <f t="shared" si="5"/>
        <v>20.182000000000002</v>
      </c>
      <c r="CF20" s="23">
        <f t="shared" si="5"/>
        <v>0</v>
      </c>
      <c r="CG20" s="46"/>
    </row>
    <row r="21" spans="1:85" s="37" customFormat="1" ht="47.25" outlineLevel="1" x14ac:dyDescent="0.25">
      <c r="A21" s="10" t="s">
        <v>102</v>
      </c>
      <c r="B21" s="21" t="s">
        <v>103</v>
      </c>
      <c r="C21" s="8" t="s">
        <v>91</v>
      </c>
      <c r="D21" s="8" t="s">
        <v>91</v>
      </c>
      <c r="E21" s="8" t="s">
        <v>91</v>
      </c>
      <c r="F21" s="8" t="s">
        <v>91</v>
      </c>
      <c r="G21" s="8" t="s">
        <v>91</v>
      </c>
      <c r="H21" s="23" t="s">
        <v>91</v>
      </c>
      <c r="I21" s="23" t="s">
        <v>91</v>
      </c>
      <c r="J21" s="8" t="s">
        <v>91</v>
      </c>
      <c r="K21" s="8" t="s">
        <v>91</v>
      </c>
      <c r="L21" s="8" t="s">
        <v>91</v>
      </c>
      <c r="M21" s="8" t="s">
        <v>91</v>
      </c>
      <c r="N21" s="8" t="s">
        <v>91</v>
      </c>
      <c r="O21" s="8" t="s">
        <v>91</v>
      </c>
      <c r="P21" s="8" t="s">
        <v>91</v>
      </c>
      <c r="Q21" s="8" t="s">
        <v>91</v>
      </c>
      <c r="R21" s="8" t="s">
        <v>91</v>
      </c>
      <c r="S21" s="8" t="s">
        <v>91</v>
      </c>
      <c r="T21" s="8" t="s">
        <v>91</v>
      </c>
      <c r="U21" s="8" t="s">
        <v>91</v>
      </c>
      <c r="V21" s="8" t="s">
        <v>91</v>
      </c>
      <c r="W21" s="8" t="s">
        <v>91</v>
      </c>
      <c r="X21" s="8" t="s">
        <v>91</v>
      </c>
      <c r="Y21" s="8" t="s">
        <v>91</v>
      </c>
      <c r="Z21" s="8" t="s">
        <v>91</v>
      </c>
      <c r="AA21" s="8" t="s">
        <v>91</v>
      </c>
      <c r="AB21" s="8" t="s">
        <v>91</v>
      </c>
      <c r="AC21" s="8" t="s">
        <v>91</v>
      </c>
      <c r="AD21" s="8" t="s">
        <v>91</v>
      </c>
      <c r="AE21" s="8" t="s">
        <v>91</v>
      </c>
      <c r="AF21" s="8" t="s">
        <v>91</v>
      </c>
      <c r="AG21" s="8" t="s">
        <v>91</v>
      </c>
      <c r="AH21" s="8" t="s">
        <v>91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46"/>
    </row>
    <row r="22" spans="1:85" s="37" customFormat="1" ht="31.5" outlineLevel="1" x14ac:dyDescent="0.25">
      <c r="A22" s="10" t="s">
        <v>104</v>
      </c>
      <c r="B22" s="21" t="s">
        <v>105</v>
      </c>
      <c r="C22" s="8" t="s">
        <v>91</v>
      </c>
      <c r="D22" s="8" t="s">
        <v>91</v>
      </c>
      <c r="E22" s="8" t="s">
        <v>91</v>
      </c>
      <c r="F22" s="8" t="s">
        <v>91</v>
      </c>
      <c r="G22" s="8" t="s">
        <v>91</v>
      </c>
      <c r="H22" s="23" t="s">
        <v>91</v>
      </c>
      <c r="I22" s="23" t="s">
        <v>91</v>
      </c>
      <c r="J22" s="8" t="s">
        <v>91</v>
      </c>
      <c r="K22" s="8" t="s">
        <v>91</v>
      </c>
      <c r="L22" s="8" t="s">
        <v>91</v>
      </c>
      <c r="M22" s="8" t="s">
        <v>91</v>
      </c>
      <c r="N22" s="8" t="s">
        <v>91</v>
      </c>
      <c r="O22" s="8" t="s">
        <v>91</v>
      </c>
      <c r="P22" s="8" t="s">
        <v>91</v>
      </c>
      <c r="Q22" s="8" t="s">
        <v>91</v>
      </c>
      <c r="R22" s="8" t="s">
        <v>91</v>
      </c>
      <c r="S22" s="8" t="s">
        <v>91</v>
      </c>
      <c r="T22" s="8" t="s">
        <v>91</v>
      </c>
      <c r="U22" s="8" t="s">
        <v>91</v>
      </c>
      <c r="V22" s="8" t="s">
        <v>91</v>
      </c>
      <c r="W22" s="8" t="s">
        <v>91</v>
      </c>
      <c r="X22" s="8" t="s">
        <v>91</v>
      </c>
      <c r="Y22" s="8" t="s">
        <v>91</v>
      </c>
      <c r="Z22" s="8" t="s">
        <v>91</v>
      </c>
      <c r="AA22" s="8" t="s">
        <v>91</v>
      </c>
      <c r="AB22" s="8" t="s">
        <v>91</v>
      </c>
      <c r="AC22" s="8" t="s">
        <v>91</v>
      </c>
      <c r="AD22" s="8" t="s">
        <v>91</v>
      </c>
      <c r="AE22" s="8" t="s">
        <v>91</v>
      </c>
      <c r="AF22" s="8" t="s">
        <v>91</v>
      </c>
      <c r="AG22" s="8" t="s">
        <v>91</v>
      </c>
      <c r="AH22" s="8" t="s">
        <v>91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46"/>
    </row>
    <row r="23" spans="1:85" s="37" customFormat="1" ht="31.5" outlineLevel="1" x14ac:dyDescent="0.25">
      <c r="A23" s="10" t="s">
        <v>106</v>
      </c>
      <c r="B23" s="21" t="s">
        <v>107</v>
      </c>
      <c r="C23" s="8" t="s">
        <v>91</v>
      </c>
      <c r="D23" s="8" t="s">
        <v>91</v>
      </c>
      <c r="E23" s="8" t="s">
        <v>91</v>
      </c>
      <c r="F23" s="8" t="s">
        <v>91</v>
      </c>
      <c r="G23" s="8" t="s">
        <v>91</v>
      </c>
      <c r="H23" s="23" t="s">
        <v>91</v>
      </c>
      <c r="I23" s="23" t="s">
        <v>91</v>
      </c>
      <c r="J23" s="8" t="s">
        <v>91</v>
      </c>
      <c r="K23" s="8" t="s">
        <v>91</v>
      </c>
      <c r="L23" s="8" t="s">
        <v>91</v>
      </c>
      <c r="M23" s="8" t="s">
        <v>91</v>
      </c>
      <c r="N23" s="8" t="s">
        <v>91</v>
      </c>
      <c r="O23" s="8" t="s">
        <v>91</v>
      </c>
      <c r="P23" s="8" t="s">
        <v>91</v>
      </c>
      <c r="Q23" s="8" t="s">
        <v>91</v>
      </c>
      <c r="R23" s="8" t="s">
        <v>91</v>
      </c>
      <c r="S23" s="8" t="s">
        <v>91</v>
      </c>
      <c r="T23" s="8" t="s">
        <v>91</v>
      </c>
      <c r="U23" s="8" t="s">
        <v>91</v>
      </c>
      <c r="V23" s="8" t="s">
        <v>91</v>
      </c>
      <c r="W23" s="8" t="s">
        <v>91</v>
      </c>
      <c r="X23" s="8" t="s">
        <v>91</v>
      </c>
      <c r="Y23" s="8" t="s">
        <v>91</v>
      </c>
      <c r="Z23" s="8" t="s">
        <v>91</v>
      </c>
      <c r="AA23" s="8" t="s">
        <v>91</v>
      </c>
      <c r="AB23" s="8" t="s">
        <v>91</v>
      </c>
      <c r="AC23" s="8" t="s">
        <v>91</v>
      </c>
      <c r="AD23" s="8" t="s">
        <v>91</v>
      </c>
      <c r="AE23" s="8" t="s">
        <v>91</v>
      </c>
      <c r="AF23" s="8" t="s">
        <v>91</v>
      </c>
      <c r="AG23" s="8" t="s">
        <v>91</v>
      </c>
      <c r="AH23" s="8" t="s">
        <v>91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46"/>
    </row>
    <row r="24" spans="1:85" s="37" customFormat="1" ht="31.5" outlineLevel="1" x14ac:dyDescent="0.25">
      <c r="A24" s="10" t="s">
        <v>108</v>
      </c>
      <c r="B24" s="21" t="s">
        <v>109</v>
      </c>
      <c r="C24" s="27" t="str">
        <f>C96</f>
        <v>J_0016
K_0017</v>
      </c>
      <c r="D24" s="8" t="s">
        <v>164</v>
      </c>
      <c r="E24" s="8">
        <v>2020</v>
      </c>
      <c r="F24" s="8">
        <v>2020</v>
      </c>
      <c r="G24" s="8" t="s">
        <v>91</v>
      </c>
      <c r="H24" s="23" t="s">
        <v>91</v>
      </c>
      <c r="I24" s="23" t="s">
        <v>91</v>
      </c>
      <c r="J24" s="8" t="s">
        <v>91</v>
      </c>
      <c r="K24" s="8" t="s">
        <v>91</v>
      </c>
      <c r="L24" s="8" t="s">
        <v>91</v>
      </c>
      <c r="M24" s="8" t="s">
        <v>91</v>
      </c>
      <c r="N24" s="8" t="s">
        <v>91</v>
      </c>
      <c r="O24" s="8" t="s">
        <v>91</v>
      </c>
      <c r="P24" s="8" t="s">
        <v>91</v>
      </c>
      <c r="Q24" s="8" t="s">
        <v>91</v>
      </c>
      <c r="R24" s="8" t="s">
        <v>91</v>
      </c>
      <c r="S24" s="8" t="s">
        <v>91</v>
      </c>
      <c r="T24" s="36">
        <f>T96</f>
        <v>1.92</v>
      </c>
      <c r="U24" s="8" t="s">
        <v>91</v>
      </c>
      <c r="V24" s="8" t="s">
        <v>91</v>
      </c>
      <c r="W24" s="8" t="s">
        <v>91</v>
      </c>
      <c r="X24" s="8" t="s">
        <v>91</v>
      </c>
      <c r="Y24" s="8" t="s">
        <v>91</v>
      </c>
      <c r="Z24" s="8" t="s">
        <v>91</v>
      </c>
      <c r="AA24" s="8" t="s">
        <v>91</v>
      </c>
      <c r="AB24" s="8" t="s">
        <v>91</v>
      </c>
      <c r="AC24" s="8" t="s">
        <v>91</v>
      </c>
      <c r="AD24" s="8" t="s">
        <v>91</v>
      </c>
      <c r="AE24" s="8" t="s">
        <v>91</v>
      </c>
      <c r="AF24" s="8" t="s">
        <v>91</v>
      </c>
      <c r="AG24" s="8" t="s">
        <v>91</v>
      </c>
      <c r="AH24" s="8" t="s">
        <v>91</v>
      </c>
      <c r="AI24" s="23">
        <f>AI96</f>
        <v>1.008</v>
      </c>
      <c r="AJ24" s="23">
        <v>0</v>
      </c>
      <c r="AK24" s="23">
        <v>0</v>
      </c>
      <c r="AL24" s="23">
        <f>AL96</f>
        <v>1.008</v>
      </c>
      <c r="AM24" s="23">
        <v>0</v>
      </c>
      <c r="AN24" s="23">
        <f>AN96</f>
        <v>1.008</v>
      </c>
      <c r="AO24" s="23">
        <f t="shared" ref="AO24:CF24" si="6">AO96</f>
        <v>0</v>
      </c>
      <c r="AP24" s="23">
        <f t="shared" si="6"/>
        <v>0</v>
      </c>
      <c r="AQ24" s="23">
        <f t="shared" si="6"/>
        <v>1.008</v>
      </c>
      <c r="AR24" s="23">
        <f t="shared" si="6"/>
        <v>0</v>
      </c>
      <c r="AS24" s="23">
        <f t="shared" si="6"/>
        <v>0.91200000000000003</v>
      </c>
      <c r="AT24" s="23">
        <f t="shared" si="6"/>
        <v>0</v>
      </c>
      <c r="AU24" s="23">
        <f t="shared" si="6"/>
        <v>0</v>
      </c>
      <c r="AV24" s="23">
        <f t="shared" si="6"/>
        <v>0.91200000000000003</v>
      </c>
      <c r="AW24" s="23">
        <f t="shared" si="6"/>
        <v>0</v>
      </c>
      <c r="AX24" s="23">
        <f t="shared" si="6"/>
        <v>0.91200000000000003</v>
      </c>
      <c r="AY24" s="23">
        <f t="shared" si="6"/>
        <v>0</v>
      </c>
      <c r="AZ24" s="23">
        <f t="shared" si="6"/>
        <v>0</v>
      </c>
      <c r="BA24" s="23">
        <f t="shared" si="6"/>
        <v>0.91200000000000003</v>
      </c>
      <c r="BB24" s="23">
        <f t="shared" si="6"/>
        <v>0</v>
      </c>
      <c r="BC24" s="23">
        <f t="shared" si="6"/>
        <v>0</v>
      </c>
      <c r="BD24" s="23">
        <f t="shared" si="6"/>
        <v>0</v>
      </c>
      <c r="BE24" s="23">
        <f t="shared" si="6"/>
        <v>0</v>
      </c>
      <c r="BF24" s="23">
        <f t="shared" si="6"/>
        <v>0</v>
      </c>
      <c r="BG24" s="23">
        <f t="shared" si="6"/>
        <v>0</v>
      </c>
      <c r="BH24" s="23">
        <f t="shared" si="6"/>
        <v>0</v>
      </c>
      <c r="BI24" s="23">
        <f t="shared" si="6"/>
        <v>0</v>
      </c>
      <c r="BJ24" s="23">
        <f t="shared" si="6"/>
        <v>0</v>
      </c>
      <c r="BK24" s="23">
        <f t="shared" si="6"/>
        <v>0</v>
      </c>
      <c r="BL24" s="23">
        <f t="shared" si="6"/>
        <v>0</v>
      </c>
      <c r="BM24" s="23">
        <f t="shared" si="6"/>
        <v>0</v>
      </c>
      <c r="BN24" s="23">
        <f t="shared" si="6"/>
        <v>0</v>
      </c>
      <c r="BO24" s="23">
        <f t="shared" si="6"/>
        <v>0</v>
      </c>
      <c r="BP24" s="23">
        <f t="shared" si="6"/>
        <v>0</v>
      </c>
      <c r="BQ24" s="23">
        <f t="shared" si="6"/>
        <v>0</v>
      </c>
      <c r="BR24" s="23">
        <f t="shared" si="6"/>
        <v>0</v>
      </c>
      <c r="BS24" s="23">
        <f t="shared" si="6"/>
        <v>0</v>
      </c>
      <c r="BT24" s="23">
        <f t="shared" si="6"/>
        <v>0</v>
      </c>
      <c r="BU24" s="23">
        <f t="shared" si="6"/>
        <v>0</v>
      </c>
      <c r="BV24" s="23">
        <f t="shared" si="6"/>
        <v>0</v>
      </c>
      <c r="BW24" s="23">
        <f t="shared" si="6"/>
        <v>1.92</v>
      </c>
      <c r="BX24" s="23">
        <f t="shared" si="6"/>
        <v>0</v>
      </c>
      <c r="BY24" s="23">
        <f t="shared" si="6"/>
        <v>0</v>
      </c>
      <c r="BZ24" s="23">
        <f t="shared" si="6"/>
        <v>1.92</v>
      </c>
      <c r="CA24" s="23">
        <f t="shared" si="6"/>
        <v>0</v>
      </c>
      <c r="CB24" s="23">
        <f t="shared" si="6"/>
        <v>1.92</v>
      </c>
      <c r="CC24" s="23">
        <f t="shared" si="6"/>
        <v>0</v>
      </c>
      <c r="CD24" s="23">
        <f t="shared" si="6"/>
        <v>0</v>
      </c>
      <c r="CE24" s="23">
        <f t="shared" si="6"/>
        <v>1.92</v>
      </c>
      <c r="CF24" s="23">
        <f t="shared" si="6"/>
        <v>0</v>
      </c>
      <c r="CG24" s="46"/>
    </row>
    <row r="25" spans="1:85" s="37" customFormat="1" outlineLevel="1" x14ac:dyDescent="0.25">
      <c r="A25" s="10"/>
      <c r="B25" s="21"/>
      <c r="C25" s="7"/>
      <c r="D25" s="47"/>
      <c r="E25" s="47"/>
      <c r="F25" s="47"/>
      <c r="G25" s="47"/>
      <c r="H25" s="48"/>
      <c r="I25" s="48"/>
      <c r="J25" s="49"/>
      <c r="K25" s="47"/>
      <c r="L25" s="47"/>
      <c r="M25" s="47"/>
      <c r="N25" s="50"/>
      <c r="O25" s="48"/>
      <c r="P25" s="50"/>
      <c r="Q25" s="47"/>
      <c r="R25" s="47"/>
      <c r="S25" s="47"/>
      <c r="T25" s="48"/>
      <c r="U25" s="47"/>
      <c r="V25" s="47"/>
      <c r="W25" s="47"/>
      <c r="X25" s="47"/>
      <c r="Y25" s="48"/>
      <c r="Z25" s="47"/>
      <c r="AA25" s="47"/>
      <c r="AB25" s="50"/>
      <c r="AC25" s="47"/>
      <c r="AD25" s="47"/>
      <c r="AE25" s="47"/>
      <c r="AF25" s="47"/>
      <c r="AG25" s="47"/>
      <c r="AH25" s="47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47"/>
      <c r="BI25" s="47"/>
      <c r="BJ25" s="47"/>
      <c r="BK25" s="47"/>
      <c r="BL25" s="47"/>
      <c r="BM25" s="50"/>
      <c r="BN25" s="50"/>
      <c r="BO25" s="50"/>
      <c r="BP25" s="50"/>
      <c r="BQ25" s="50"/>
      <c r="BR25" s="47"/>
      <c r="BS25" s="47"/>
      <c r="BT25" s="47"/>
      <c r="BU25" s="47"/>
      <c r="BV25" s="47"/>
      <c r="BW25" s="50"/>
      <c r="BX25" s="50"/>
      <c r="BY25" s="50"/>
      <c r="BZ25" s="50"/>
      <c r="CA25" s="50"/>
      <c r="CB25" s="46"/>
      <c r="CC25" s="46"/>
      <c r="CD25" s="46"/>
      <c r="CE25" s="46"/>
      <c r="CF25" s="46"/>
      <c r="CG25" s="46"/>
    </row>
    <row r="26" spans="1:85" s="37" customFormat="1" ht="400.5" customHeight="1" x14ac:dyDescent="0.25">
      <c r="A26" s="10" t="s">
        <v>61</v>
      </c>
      <c r="B26" s="19" t="s">
        <v>110</v>
      </c>
      <c r="C26" s="28" t="s">
        <v>275</v>
      </c>
      <c r="D26" s="20" t="str">
        <f>D27</f>
        <v>П</v>
      </c>
      <c r="E26" s="20">
        <f>E53</f>
        <v>2019</v>
      </c>
      <c r="F26" s="20">
        <f>F53</f>
        <v>2020</v>
      </c>
      <c r="G26" s="20" t="s">
        <v>91</v>
      </c>
      <c r="H26" s="22">
        <f>H53+H27</f>
        <v>7.085</v>
      </c>
      <c r="I26" s="22">
        <f>I53+I96+I27</f>
        <v>27.164000000000005</v>
      </c>
      <c r="J26" s="28" t="str">
        <f>J53</f>
        <v>04.2019 - 04.2022</v>
      </c>
      <c r="K26" s="20" t="s">
        <v>91</v>
      </c>
      <c r="L26" s="20" t="s">
        <v>91</v>
      </c>
      <c r="M26" s="20" t="s">
        <v>91</v>
      </c>
      <c r="N26" s="20" t="s">
        <v>91</v>
      </c>
      <c r="O26" s="20" t="s">
        <v>91</v>
      </c>
      <c r="P26" s="20" t="s">
        <v>91</v>
      </c>
      <c r="Q26" s="20" t="s">
        <v>91</v>
      </c>
      <c r="R26" s="20" t="s">
        <v>91</v>
      </c>
      <c r="S26" s="20" t="s">
        <v>91</v>
      </c>
      <c r="T26" s="22">
        <f>T53+T96+T27</f>
        <v>15.683</v>
      </c>
      <c r="U26" s="22">
        <f>U53+U96+U27</f>
        <v>28.690999999999999</v>
      </c>
      <c r="V26" s="20" t="s">
        <v>91</v>
      </c>
      <c r="W26" s="20" t="s">
        <v>91</v>
      </c>
      <c r="X26" s="20" t="s">
        <v>91</v>
      </c>
      <c r="Y26" s="20" t="s">
        <v>91</v>
      </c>
      <c r="Z26" s="20" t="s">
        <v>91</v>
      </c>
      <c r="AA26" s="20" t="s">
        <v>91</v>
      </c>
      <c r="AB26" s="20" t="s">
        <v>91</v>
      </c>
      <c r="AC26" s="20" t="s">
        <v>91</v>
      </c>
      <c r="AD26" s="20" t="s">
        <v>91</v>
      </c>
      <c r="AE26" s="20" t="s">
        <v>91</v>
      </c>
      <c r="AF26" s="20" t="s">
        <v>91</v>
      </c>
      <c r="AG26" s="20" t="s">
        <v>91</v>
      </c>
      <c r="AH26" s="20" t="s">
        <v>91</v>
      </c>
      <c r="AI26" s="22">
        <f>AI53+AI96+AI27</f>
        <v>7.85</v>
      </c>
      <c r="AJ26" s="22">
        <f t="shared" ref="AJ26:CF26" si="7">AJ53+AJ96+AJ27</f>
        <v>0</v>
      </c>
      <c r="AK26" s="22">
        <f t="shared" si="7"/>
        <v>0</v>
      </c>
      <c r="AL26" s="22">
        <f t="shared" si="7"/>
        <v>7.85</v>
      </c>
      <c r="AM26" s="22">
        <f t="shared" si="7"/>
        <v>0</v>
      </c>
      <c r="AN26" s="22">
        <f t="shared" si="7"/>
        <v>7.85</v>
      </c>
      <c r="AO26" s="22">
        <f t="shared" si="7"/>
        <v>0</v>
      </c>
      <c r="AP26" s="22">
        <f t="shared" si="7"/>
        <v>0</v>
      </c>
      <c r="AQ26" s="22">
        <f t="shared" si="7"/>
        <v>7.85</v>
      </c>
      <c r="AR26" s="22">
        <f t="shared" si="7"/>
        <v>0</v>
      </c>
      <c r="AS26" s="22">
        <f t="shared" si="7"/>
        <v>3.12</v>
      </c>
      <c r="AT26" s="22">
        <f t="shared" si="7"/>
        <v>0</v>
      </c>
      <c r="AU26" s="22">
        <f t="shared" si="7"/>
        <v>0</v>
      </c>
      <c r="AV26" s="22">
        <f t="shared" si="7"/>
        <v>3.12</v>
      </c>
      <c r="AW26" s="22">
        <f t="shared" si="7"/>
        <v>0</v>
      </c>
      <c r="AX26" s="22">
        <f t="shared" si="7"/>
        <v>3.3940000000000001</v>
      </c>
      <c r="AY26" s="22">
        <f t="shared" si="7"/>
        <v>0</v>
      </c>
      <c r="AZ26" s="22">
        <f t="shared" si="7"/>
        <v>0</v>
      </c>
      <c r="BA26" s="22">
        <f t="shared" si="7"/>
        <v>3.3940000000000001</v>
      </c>
      <c r="BB26" s="22">
        <f t="shared" si="7"/>
        <v>0</v>
      </c>
      <c r="BC26" s="22">
        <f t="shared" si="7"/>
        <v>2.3069999999999999</v>
      </c>
      <c r="BD26" s="22">
        <f t="shared" si="7"/>
        <v>0</v>
      </c>
      <c r="BE26" s="22">
        <f t="shared" si="7"/>
        <v>0</v>
      </c>
      <c r="BF26" s="22">
        <f t="shared" si="7"/>
        <v>2.3069999999999999</v>
      </c>
      <c r="BG26" s="22">
        <f t="shared" si="7"/>
        <v>0</v>
      </c>
      <c r="BH26" s="22">
        <f t="shared" si="7"/>
        <v>8.109</v>
      </c>
      <c r="BI26" s="22">
        <f t="shared" si="7"/>
        <v>0</v>
      </c>
      <c r="BJ26" s="22">
        <f t="shared" si="7"/>
        <v>0</v>
      </c>
      <c r="BK26" s="22">
        <f t="shared" si="7"/>
        <v>8.109</v>
      </c>
      <c r="BL26" s="22">
        <f t="shared" si="7"/>
        <v>0</v>
      </c>
      <c r="BM26" s="22">
        <f t="shared" si="7"/>
        <v>2.4060000000000001</v>
      </c>
      <c r="BN26" s="22">
        <f t="shared" si="7"/>
        <v>0</v>
      </c>
      <c r="BO26" s="22">
        <f t="shared" si="7"/>
        <v>0</v>
      </c>
      <c r="BP26" s="22">
        <f t="shared" si="7"/>
        <v>2.4060000000000001</v>
      </c>
      <c r="BQ26" s="22">
        <f t="shared" si="7"/>
        <v>0</v>
      </c>
      <c r="BR26" s="22">
        <f t="shared" si="7"/>
        <v>8.5519999999999996</v>
      </c>
      <c r="BS26" s="22">
        <f t="shared" si="7"/>
        <v>0</v>
      </c>
      <c r="BT26" s="22">
        <f t="shared" si="7"/>
        <v>0</v>
      </c>
      <c r="BU26" s="22">
        <f t="shared" si="7"/>
        <v>7.75</v>
      </c>
      <c r="BV26" s="22">
        <f t="shared" si="7"/>
        <v>0</v>
      </c>
      <c r="BW26" s="22">
        <f t="shared" si="7"/>
        <v>15.683</v>
      </c>
      <c r="BX26" s="22">
        <f t="shared" si="7"/>
        <v>0</v>
      </c>
      <c r="BY26" s="22">
        <f t="shared" si="7"/>
        <v>0</v>
      </c>
      <c r="BZ26" s="22">
        <f t="shared" si="7"/>
        <v>15.683</v>
      </c>
      <c r="CA26" s="22">
        <f t="shared" si="7"/>
        <v>0</v>
      </c>
      <c r="CB26" s="22">
        <f>CB53+CB96+CB27</f>
        <v>27.905000000000005</v>
      </c>
      <c r="CC26" s="22">
        <f t="shared" si="7"/>
        <v>0</v>
      </c>
      <c r="CD26" s="22">
        <f t="shared" si="7"/>
        <v>0</v>
      </c>
      <c r="CE26" s="22">
        <f>CE53+CE96+CE27</f>
        <v>27.103000000000005</v>
      </c>
      <c r="CF26" s="22">
        <f t="shared" si="7"/>
        <v>0</v>
      </c>
      <c r="CG26" s="51"/>
    </row>
    <row r="27" spans="1:85" s="37" customFormat="1" ht="102" customHeight="1" x14ac:dyDescent="0.25">
      <c r="A27" s="18" t="s">
        <v>62</v>
      </c>
      <c r="B27" s="19" t="s">
        <v>111</v>
      </c>
      <c r="C27" s="28" t="str">
        <f t="shared" ref="C27:R28" si="8">C28</f>
        <v>J_0018
J_0019
J_0020
J_0021
K_0022
K_0023</v>
      </c>
      <c r="D27" s="20" t="str">
        <f t="shared" si="8"/>
        <v>П</v>
      </c>
      <c r="E27" s="20">
        <f t="shared" si="8"/>
        <v>2019</v>
      </c>
      <c r="F27" s="20">
        <f t="shared" si="8"/>
        <v>2019</v>
      </c>
      <c r="G27" s="20" t="str">
        <f t="shared" si="8"/>
        <v>нд</v>
      </c>
      <c r="H27" s="22">
        <f t="shared" si="8"/>
        <v>1.0659999999999998</v>
      </c>
      <c r="I27" s="20">
        <f t="shared" si="8"/>
        <v>5.0010000000000003</v>
      </c>
      <c r="J27" s="22" t="str">
        <f t="shared" si="8"/>
        <v>нд</v>
      </c>
      <c r="K27" s="20" t="str">
        <f t="shared" si="8"/>
        <v>нд</v>
      </c>
      <c r="L27" s="20" t="str">
        <f t="shared" si="8"/>
        <v>нд</v>
      </c>
      <c r="M27" s="20" t="str">
        <f t="shared" si="8"/>
        <v>нд</v>
      </c>
      <c r="N27" s="20" t="str">
        <f t="shared" si="8"/>
        <v>нд</v>
      </c>
      <c r="O27" s="20" t="str">
        <f t="shared" si="8"/>
        <v>нд</v>
      </c>
      <c r="P27" s="20" t="str">
        <f t="shared" si="8"/>
        <v>нд</v>
      </c>
      <c r="Q27" s="20" t="str">
        <f t="shared" si="8"/>
        <v>нд</v>
      </c>
      <c r="R27" s="20" t="str">
        <f t="shared" si="8"/>
        <v>нд</v>
      </c>
      <c r="S27" s="20" t="str">
        <f t="shared" ref="S27:AH27" si="9">S28</f>
        <v>нд</v>
      </c>
      <c r="T27" s="20">
        <f t="shared" si="9"/>
        <v>4.7270000000000003</v>
      </c>
      <c r="U27" s="20">
        <f t="shared" si="9"/>
        <v>5.0010000000000003</v>
      </c>
      <c r="V27" s="20" t="str">
        <f t="shared" si="9"/>
        <v>нд</v>
      </c>
      <c r="W27" s="20" t="str">
        <f t="shared" si="9"/>
        <v>нд</v>
      </c>
      <c r="X27" s="20" t="str">
        <f t="shared" si="9"/>
        <v>нд</v>
      </c>
      <c r="Y27" s="20" t="str">
        <f t="shared" si="9"/>
        <v>нд</v>
      </c>
      <c r="Z27" s="20" t="str">
        <f t="shared" si="9"/>
        <v>нд</v>
      </c>
      <c r="AA27" s="20" t="str">
        <f t="shared" si="9"/>
        <v>нд</v>
      </c>
      <c r="AB27" s="20" t="str">
        <f t="shared" si="9"/>
        <v>нд</v>
      </c>
      <c r="AC27" s="20" t="str">
        <f t="shared" si="9"/>
        <v>нд</v>
      </c>
      <c r="AD27" s="20" t="str">
        <f t="shared" si="9"/>
        <v>нд</v>
      </c>
      <c r="AE27" s="20" t="str">
        <f t="shared" si="9"/>
        <v>нд</v>
      </c>
      <c r="AF27" s="20" t="str">
        <f t="shared" si="9"/>
        <v>нд</v>
      </c>
      <c r="AG27" s="20" t="str">
        <f t="shared" si="9"/>
        <v>нд</v>
      </c>
      <c r="AH27" s="20" t="str">
        <f t="shared" si="9"/>
        <v>нд</v>
      </c>
      <c r="AI27" s="22">
        <f>AI28</f>
        <v>4.7270000000000003</v>
      </c>
      <c r="AJ27" s="22">
        <f t="shared" ref="AJ27:CF28" si="10">AJ28</f>
        <v>0</v>
      </c>
      <c r="AK27" s="22">
        <f t="shared" si="10"/>
        <v>0</v>
      </c>
      <c r="AL27" s="22">
        <f t="shared" si="10"/>
        <v>4.7270000000000003</v>
      </c>
      <c r="AM27" s="22">
        <f t="shared" si="10"/>
        <v>0</v>
      </c>
      <c r="AN27" s="22">
        <f t="shared" si="10"/>
        <v>4.7270000000000003</v>
      </c>
      <c r="AO27" s="22">
        <f t="shared" si="10"/>
        <v>0</v>
      </c>
      <c r="AP27" s="22">
        <f t="shared" si="10"/>
        <v>0</v>
      </c>
      <c r="AQ27" s="22">
        <f t="shared" si="10"/>
        <v>4.7270000000000003</v>
      </c>
      <c r="AR27" s="22">
        <f t="shared" si="10"/>
        <v>0</v>
      </c>
      <c r="AS27" s="22">
        <f t="shared" si="10"/>
        <v>0</v>
      </c>
      <c r="AT27" s="22">
        <f t="shared" si="10"/>
        <v>0</v>
      </c>
      <c r="AU27" s="22">
        <f t="shared" si="10"/>
        <v>0</v>
      </c>
      <c r="AV27" s="22">
        <f t="shared" si="10"/>
        <v>0</v>
      </c>
      <c r="AW27" s="22">
        <f t="shared" si="10"/>
        <v>0</v>
      </c>
      <c r="AX27" s="22">
        <f>AX28</f>
        <v>0.27400000000000002</v>
      </c>
      <c r="AY27" s="22">
        <f t="shared" si="10"/>
        <v>0</v>
      </c>
      <c r="AZ27" s="22">
        <f t="shared" si="10"/>
        <v>0</v>
      </c>
      <c r="BA27" s="22">
        <f t="shared" si="10"/>
        <v>0.27400000000000002</v>
      </c>
      <c r="BB27" s="22">
        <f t="shared" si="10"/>
        <v>0</v>
      </c>
      <c r="BC27" s="22">
        <f t="shared" si="10"/>
        <v>0</v>
      </c>
      <c r="BD27" s="22">
        <f t="shared" si="10"/>
        <v>0</v>
      </c>
      <c r="BE27" s="22">
        <f t="shared" si="10"/>
        <v>0</v>
      </c>
      <c r="BF27" s="22">
        <f t="shared" si="10"/>
        <v>0</v>
      </c>
      <c r="BG27" s="22">
        <f t="shared" si="10"/>
        <v>0</v>
      </c>
      <c r="BH27" s="22">
        <f t="shared" si="10"/>
        <v>0</v>
      </c>
      <c r="BI27" s="22">
        <f t="shared" si="10"/>
        <v>0</v>
      </c>
      <c r="BJ27" s="22">
        <f t="shared" si="10"/>
        <v>0</v>
      </c>
      <c r="BK27" s="22">
        <f t="shared" si="10"/>
        <v>0</v>
      </c>
      <c r="BL27" s="22">
        <f t="shared" si="10"/>
        <v>0</v>
      </c>
      <c r="BM27" s="22">
        <f t="shared" si="10"/>
        <v>0</v>
      </c>
      <c r="BN27" s="22">
        <f t="shared" si="10"/>
        <v>0</v>
      </c>
      <c r="BO27" s="22">
        <f t="shared" si="10"/>
        <v>0</v>
      </c>
      <c r="BP27" s="22">
        <f t="shared" si="10"/>
        <v>0</v>
      </c>
      <c r="BQ27" s="22">
        <f t="shared" si="10"/>
        <v>0</v>
      </c>
      <c r="BR27" s="22">
        <f t="shared" si="10"/>
        <v>0</v>
      </c>
      <c r="BS27" s="22">
        <f t="shared" si="10"/>
        <v>0</v>
      </c>
      <c r="BT27" s="22">
        <f t="shared" si="10"/>
        <v>0</v>
      </c>
      <c r="BU27" s="22">
        <f t="shared" si="10"/>
        <v>0</v>
      </c>
      <c r="BV27" s="22">
        <f t="shared" si="10"/>
        <v>0</v>
      </c>
      <c r="BW27" s="22">
        <f t="shared" si="10"/>
        <v>4.7270000000000003</v>
      </c>
      <c r="BX27" s="22">
        <f t="shared" si="10"/>
        <v>0</v>
      </c>
      <c r="BY27" s="22">
        <f t="shared" si="10"/>
        <v>0</v>
      </c>
      <c r="BZ27" s="22">
        <f t="shared" si="10"/>
        <v>4.7270000000000003</v>
      </c>
      <c r="CA27" s="22">
        <f t="shared" si="10"/>
        <v>0</v>
      </c>
      <c r="CB27" s="22">
        <f t="shared" si="10"/>
        <v>5.0010000000000003</v>
      </c>
      <c r="CC27" s="22">
        <f t="shared" si="10"/>
        <v>0</v>
      </c>
      <c r="CD27" s="22">
        <f t="shared" si="10"/>
        <v>0</v>
      </c>
      <c r="CE27" s="22">
        <f t="shared" si="10"/>
        <v>5.0010000000000003</v>
      </c>
      <c r="CF27" s="22">
        <f t="shared" si="10"/>
        <v>0</v>
      </c>
      <c r="CG27" s="51"/>
    </row>
    <row r="28" spans="1:85" s="52" customFormat="1" ht="90.75" customHeight="1" outlineLevel="1" x14ac:dyDescent="0.25">
      <c r="A28" s="18" t="s">
        <v>64</v>
      </c>
      <c r="B28" s="19" t="s">
        <v>112</v>
      </c>
      <c r="C28" s="28" t="str">
        <f t="shared" si="8"/>
        <v>J_0018
J_0019
J_0020
J_0021
K_0022
K_0023</v>
      </c>
      <c r="D28" s="20" t="str">
        <f t="shared" si="8"/>
        <v>П</v>
      </c>
      <c r="E28" s="20">
        <f t="shared" si="8"/>
        <v>2019</v>
      </c>
      <c r="F28" s="20">
        <f>F29</f>
        <v>2019</v>
      </c>
      <c r="G28" s="20" t="str">
        <f>G29</f>
        <v>нд</v>
      </c>
      <c r="H28" s="22">
        <f>H29</f>
        <v>1.0659999999999998</v>
      </c>
      <c r="I28" s="20">
        <f>I29</f>
        <v>5.0010000000000003</v>
      </c>
      <c r="J28" s="22" t="str">
        <f>J29</f>
        <v>нд</v>
      </c>
      <c r="K28" s="20" t="s">
        <v>91</v>
      </c>
      <c r="L28" s="20" t="s">
        <v>91</v>
      </c>
      <c r="M28" s="20" t="s">
        <v>91</v>
      </c>
      <c r="N28" s="20" t="s">
        <v>91</v>
      </c>
      <c r="O28" s="20" t="s">
        <v>91</v>
      </c>
      <c r="P28" s="20" t="s">
        <v>91</v>
      </c>
      <c r="Q28" s="20" t="s">
        <v>91</v>
      </c>
      <c r="R28" s="20" t="s">
        <v>91</v>
      </c>
      <c r="S28" s="20" t="s">
        <v>91</v>
      </c>
      <c r="T28" s="29">
        <f>T29</f>
        <v>4.7270000000000003</v>
      </c>
      <c r="U28" s="29">
        <f>U29</f>
        <v>5.0010000000000003</v>
      </c>
      <c r="V28" s="20" t="s">
        <v>91</v>
      </c>
      <c r="W28" s="20" t="s">
        <v>91</v>
      </c>
      <c r="X28" s="20" t="s">
        <v>91</v>
      </c>
      <c r="Y28" s="20" t="s">
        <v>91</v>
      </c>
      <c r="Z28" s="20" t="s">
        <v>91</v>
      </c>
      <c r="AA28" s="20" t="s">
        <v>91</v>
      </c>
      <c r="AB28" s="20" t="s">
        <v>91</v>
      </c>
      <c r="AC28" s="20" t="s">
        <v>91</v>
      </c>
      <c r="AD28" s="20" t="s">
        <v>91</v>
      </c>
      <c r="AE28" s="20" t="s">
        <v>91</v>
      </c>
      <c r="AF28" s="20" t="s">
        <v>91</v>
      </c>
      <c r="AG28" s="20" t="s">
        <v>91</v>
      </c>
      <c r="AH28" s="20" t="s">
        <v>91</v>
      </c>
      <c r="AI28" s="22">
        <f>AI29</f>
        <v>4.7270000000000003</v>
      </c>
      <c r="AJ28" s="22">
        <f t="shared" si="10"/>
        <v>0</v>
      </c>
      <c r="AK28" s="22">
        <f t="shared" si="10"/>
        <v>0</v>
      </c>
      <c r="AL28" s="22">
        <f t="shared" si="10"/>
        <v>4.7270000000000003</v>
      </c>
      <c r="AM28" s="22">
        <f t="shared" si="10"/>
        <v>0</v>
      </c>
      <c r="AN28" s="22">
        <f t="shared" si="10"/>
        <v>4.7270000000000003</v>
      </c>
      <c r="AO28" s="22">
        <f t="shared" si="10"/>
        <v>0</v>
      </c>
      <c r="AP28" s="22">
        <f t="shared" si="10"/>
        <v>0</v>
      </c>
      <c r="AQ28" s="22">
        <f t="shared" si="10"/>
        <v>4.7270000000000003</v>
      </c>
      <c r="AR28" s="22">
        <f t="shared" si="10"/>
        <v>0</v>
      </c>
      <c r="AS28" s="22">
        <f t="shared" si="10"/>
        <v>0</v>
      </c>
      <c r="AT28" s="22">
        <f t="shared" si="10"/>
        <v>0</v>
      </c>
      <c r="AU28" s="22">
        <f t="shared" si="10"/>
        <v>0</v>
      </c>
      <c r="AV28" s="22">
        <f t="shared" si="10"/>
        <v>0</v>
      </c>
      <c r="AW28" s="22">
        <f t="shared" si="10"/>
        <v>0</v>
      </c>
      <c r="AX28" s="22">
        <f t="shared" si="10"/>
        <v>0.27400000000000002</v>
      </c>
      <c r="AY28" s="22">
        <f t="shared" si="10"/>
        <v>0</v>
      </c>
      <c r="AZ28" s="22">
        <f t="shared" si="10"/>
        <v>0</v>
      </c>
      <c r="BA28" s="22">
        <f t="shared" si="10"/>
        <v>0.27400000000000002</v>
      </c>
      <c r="BB28" s="22">
        <f t="shared" si="10"/>
        <v>0</v>
      </c>
      <c r="BC28" s="22">
        <f t="shared" si="10"/>
        <v>0</v>
      </c>
      <c r="BD28" s="22">
        <f t="shared" si="10"/>
        <v>0</v>
      </c>
      <c r="BE28" s="22">
        <f t="shared" si="10"/>
        <v>0</v>
      </c>
      <c r="BF28" s="22">
        <f t="shared" si="10"/>
        <v>0</v>
      </c>
      <c r="BG28" s="22">
        <f t="shared" si="10"/>
        <v>0</v>
      </c>
      <c r="BH28" s="22">
        <f t="shared" si="10"/>
        <v>0</v>
      </c>
      <c r="BI28" s="22">
        <f t="shared" si="10"/>
        <v>0</v>
      </c>
      <c r="BJ28" s="22">
        <f t="shared" si="10"/>
        <v>0</v>
      </c>
      <c r="BK28" s="22">
        <f t="shared" si="10"/>
        <v>0</v>
      </c>
      <c r="BL28" s="22">
        <f t="shared" si="10"/>
        <v>0</v>
      </c>
      <c r="BM28" s="22">
        <f t="shared" si="10"/>
        <v>0</v>
      </c>
      <c r="BN28" s="22">
        <f t="shared" si="10"/>
        <v>0</v>
      </c>
      <c r="BO28" s="22">
        <f t="shared" si="10"/>
        <v>0</v>
      </c>
      <c r="BP28" s="22">
        <f t="shared" si="10"/>
        <v>0</v>
      </c>
      <c r="BQ28" s="22">
        <f t="shared" si="10"/>
        <v>0</v>
      </c>
      <c r="BR28" s="22">
        <f t="shared" si="10"/>
        <v>0</v>
      </c>
      <c r="BS28" s="22">
        <f t="shared" si="10"/>
        <v>0</v>
      </c>
      <c r="BT28" s="22">
        <f t="shared" si="10"/>
        <v>0</v>
      </c>
      <c r="BU28" s="22">
        <f t="shared" si="10"/>
        <v>0</v>
      </c>
      <c r="BV28" s="22">
        <f t="shared" si="10"/>
        <v>0</v>
      </c>
      <c r="BW28" s="22">
        <f t="shared" si="10"/>
        <v>4.7270000000000003</v>
      </c>
      <c r="BX28" s="22">
        <f t="shared" si="10"/>
        <v>0</v>
      </c>
      <c r="BY28" s="22">
        <f t="shared" si="10"/>
        <v>0</v>
      </c>
      <c r="BZ28" s="22">
        <f t="shared" si="10"/>
        <v>4.7270000000000003</v>
      </c>
      <c r="CA28" s="22">
        <f t="shared" si="10"/>
        <v>0</v>
      </c>
      <c r="CB28" s="22">
        <f t="shared" si="10"/>
        <v>5.0010000000000003</v>
      </c>
      <c r="CC28" s="22">
        <f t="shared" si="10"/>
        <v>0</v>
      </c>
      <c r="CD28" s="22">
        <f t="shared" si="10"/>
        <v>0</v>
      </c>
      <c r="CE28" s="22">
        <f>CE29</f>
        <v>5.0010000000000003</v>
      </c>
      <c r="CF28" s="22">
        <f t="shared" si="10"/>
        <v>0</v>
      </c>
      <c r="CG28" s="51"/>
    </row>
    <row r="29" spans="1:85" s="37" customFormat="1" ht="94.5" outlineLevel="1" x14ac:dyDescent="0.25">
      <c r="A29" s="18" t="s">
        <v>72</v>
      </c>
      <c r="B29" s="19" t="s">
        <v>113</v>
      </c>
      <c r="C29" s="28" t="s">
        <v>238</v>
      </c>
      <c r="D29" s="20" t="str">
        <f>D30</f>
        <v>П</v>
      </c>
      <c r="E29" s="20">
        <f>E30</f>
        <v>2019</v>
      </c>
      <c r="F29" s="20">
        <f>F30</f>
        <v>2019</v>
      </c>
      <c r="G29" s="20" t="str">
        <f>G30</f>
        <v>нд</v>
      </c>
      <c r="H29" s="29">
        <f>SUM(H30:H35)</f>
        <v>1.0659999999999998</v>
      </c>
      <c r="I29" s="29">
        <f>SUM(I30:I35)</f>
        <v>5.0010000000000003</v>
      </c>
      <c r="J29" s="20" t="s">
        <v>91</v>
      </c>
      <c r="K29" s="20" t="s">
        <v>91</v>
      </c>
      <c r="L29" s="20" t="s">
        <v>91</v>
      </c>
      <c r="M29" s="20" t="s">
        <v>91</v>
      </c>
      <c r="N29" s="20" t="s">
        <v>91</v>
      </c>
      <c r="O29" s="20" t="s">
        <v>91</v>
      </c>
      <c r="P29" s="20" t="s">
        <v>91</v>
      </c>
      <c r="Q29" s="20" t="s">
        <v>91</v>
      </c>
      <c r="R29" s="20" t="s">
        <v>91</v>
      </c>
      <c r="S29" s="20" t="s">
        <v>91</v>
      </c>
      <c r="T29" s="29">
        <f>SUM(T30:T35)</f>
        <v>4.7270000000000003</v>
      </c>
      <c r="U29" s="29">
        <f>SUM(U30:U35)</f>
        <v>5.0010000000000003</v>
      </c>
      <c r="V29" s="20" t="s">
        <v>91</v>
      </c>
      <c r="W29" s="20" t="s">
        <v>91</v>
      </c>
      <c r="X29" s="20" t="s">
        <v>91</v>
      </c>
      <c r="Y29" s="20" t="s">
        <v>91</v>
      </c>
      <c r="Z29" s="20" t="s">
        <v>91</v>
      </c>
      <c r="AA29" s="20" t="s">
        <v>91</v>
      </c>
      <c r="AB29" s="20" t="s">
        <v>91</v>
      </c>
      <c r="AC29" s="20" t="s">
        <v>91</v>
      </c>
      <c r="AD29" s="20" t="s">
        <v>91</v>
      </c>
      <c r="AE29" s="20" t="s">
        <v>91</v>
      </c>
      <c r="AF29" s="20" t="s">
        <v>91</v>
      </c>
      <c r="AG29" s="20" t="s">
        <v>91</v>
      </c>
      <c r="AH29" s="20" t="s">
        <v>91</v>
      </c>
      <c r="AI29" s="22">
        <f>SUM(AI30:AI35)</f>
        <v>4.7270000000000003</v>
      </c>
      <c r="AJ29" s="22">
        <f t="shared" ref="AJ29:CF29" si="11">SUM(AJ30:AJ35)</f>
        <v>0</v>
      </c>
      <c r="AK29" s="22">
        <f t="shared" si="11"/>
        <v>0</v>
      </c>
      <c r="AL29" s="22">
        <f t="shared" si="11"/>
        <v>4.7270000000000003</v>
      </c>
      <c r="AM29" s="22">
        <f t="shared" si="11"/>
        <v>0</v>
      </c>
      <c r="AN29" s="22">
        <f t="shared" si="11"/>
        <v>4.7270000000000003</v>
      </c>
      <c r="AO29" s="22">
        <f t="shared" si="11"/>
        <v>0</v>
      </c>
      <c r="AP29" s="22">
        <f t="shared" si="11"/>
        <v>0</v>
      </c>
      <c r="AQ29" s="22">
        <f t="shared" si="11"/>
        <v>4.7270000000000003</v>
      </c>
      <c r="AR29" s="22">
        <f t="shared" si="11"/>
        <v>0</v>
      </c>
      <c r="AS29" s="22">
        <f>SUM(AS30:AS35)</f>
        <v>0</v>
      </c>
      <c r="AT29" s="22">
        <f t="shared" si="11"/>
        <v>0</v>
      </c>
      <c r="AU29" s="22">
        <f t="shared" si="11"/>
        <v>0</v>
      </c>
      <c r="AV29" s="22">
        <f t="shared" si="11"/>
        <v>0</v>
      </c>
      <c r="AW29" s="22">
        <f t="shared" si="11"/>
        <v>0</v>
      </c>
      <c r="AX29" s="22">
        <f>SUM(AX30:AX35)</f>
        <v>0.27400000000000002</v>
      </c>
      <c r="AY29" s="22">
        <f t="shared" si="11"/>
        <v>0</v>
      </c>
      <c r="AZ29" s="22">
        <f t="shared" si="11"/>
        <v>0</v>
      </c>
      <c r="BA29" s="22">
        <f t="shared" si="11"/>
        <v>0.27400000000000002</v>
      </c>
      <c r="BB29" s="22">
        <f t="shared" si="11"/>
        <v>0</v>
      </c>
      <c r="BC29" s="22">
        <f t="shared" si="11"/>
        <v>0</v>
      </c>
      <c r="BD29" s="22">
        <f t="shared" si="11"/>
        <v>0</v>
      </c>
      <c r="BE29" s="22">
        <f t="shared" si="11"/>
        <v>0</v>
      </c>
      <c r="BF29" s="22">
        <f t="shared" si="11"/>
        <v>0</v>
      </c>
      <c r="BG29" s="22">
        <f t="shared" si="11"/>
        <v>0</v>
      </c>
      <c r="BH29" s="22">
        <f t="shared" si="11"/>
        <v>0</v>
      </c>
      <c r="BI29" s="22">
        <f t="shared" si="11"/>
        <v>0</v>
      </c>
      <c r="BJ29" s="22">
        <f t="shared" si="11"/>
        <v>0</v>
      </c>
      <c r="BK29" s="22">
        <f t="shared" si="11"/>
        <v>0</v>
      </c>
      <c r="BL29" s="22">
        <f t="shared" si="11"/>
        <v>0</v>
      </c>
      <c r="BM29" s="22">
        <f t="shared" si="11"/>
        <v>0</v>
      </c>
      <c r="BN29" s="22">
        <f t="shared" si="11"/>
        <v>0</v>
      </c>
      <c r="BO29" s="22">
        <f t="shared" si="11"/>
        <v>0</v>
      </c>
      <c r="BP29" s="22">
        <f t="shared" si="11"/>
        <v>0</v>
      </c>
      <c r="BQ29" s="22">
        <f t="shared" si="11"/>
        <v>0</v>
      </c>
      <c r="BR29" s="22">
        <f t="shared" si="11"/>
        <v>0</v>
      </c>
      <c r="BS29" s="22">
        <f t="shared" si="11"/>
        <v>0</v>
      </c>
      <c r="BT29" s="22">
        <f t="shared" si="11"/>
        <v>0</v>
      </c>
      <c r="BU29" s="22">
        <f t="shared" si="11"/>
        <v>0</v>
      </c>
      <c r="BV29" s="22">
        <f t="shared" si="11"/>
        <v>0</v>
      </c>
      <c r="BW29" s="22">
        <f t="shared" si="11"/>
        <v>4.7270000000000003</v>
      </c>
      <c r="BX29" s="22">
        <f t="shared" si="11"/>
        <v>0</v>
      </c>
      <c r="BY29" s="22">
        <f t="shared" si="11"/>
        <v>0</v>
      </c>
      <c r="BZ29" s="22">
        <f t="shared" si="11"/>
        <v>4.7270000000000003</v>
      </c>
      <c r="CA29" s="22">
        <f t="shared" si="11"/>
        <v>0</v>
      </c>
      <c r="CB29" s="22">
        <f>SUM(CB30:CB35)</f>
        <v>5.0010000000000003</v>
      </c>
      <c r="CC29" s="22">
        <f t="shared" si="11"/>
        <v>0</v>
      </c>
      <c r="CD29" s="22">
        <f t="shared" si="11"/>
        <v>0</v>
      </c>
      <c r="CE29" s="22">
        <f>SUM(CE30:CE35)</f>
        <v>5.0010000000000003</v>
      </c>
      <c r="CF29" s="22">
        <f t="shared" si="11"/>
        <v>0</v>
      </c>
      <c r="CG29" s="46"/>
    </row>
    <row r="30" spans="1:85" s="52" customFormat="1" ht="31.5" outlineLevel="1" x14ac:dyDescent="0.25">
      <c r="A30" s="53" t="s">
        <v>239</v>
      </c>
      <c r="B30" s="54" t="s">
        <v>240</v>
      </c>
      <c r="C30" s="33" t="s">
        <v>241</v>
      </c>
      <c r="D30" s="33" t="s">
        <v>164</v>
      </c>
      <c r="E30" s="33">
        <v>2019</v>
      </c>
      <c r="F30" s="33">
        <v>2019</v>
      </c>
      <c r="G30" s="33" t="s">
        <v>91</v>
      </c>
      <c r="H30" s="33">
        <v>4.8000000000000001E-2</v>
      </c>
      <c r="I30" s="35">
        <f t="shared" ref="I30:I33" si="12">T30</f>
        <v>0.20399999999999999</v>
      </c>
      <c r="J30" s="55" t="s">
        <v>217</v>
      </c>
      <c r="K30" s="34" t="s">
        <v>91</v>
      </c>
      <c r="L30" s="34" t="s">
        <v>91</v>
      </c>
      <c r="M30" s="34" t="s">
        <v>91</v>
      </c>
      <c r="N30" s="35" t="s">
        <v>91</v>
      </c>
      <c r="O30" s="34" t="s">
        <v>91</v>
      </c>
      <c r="P30" s="35" t="s">
        <v>91</v>
      </c>
      <c r="Q30" s="35" t="s">
        <v>91</v>
      </c>
      <c r="R30" s="34" t="s">
        <v>91</v>
      </c>
      <c r="S30" s="34" t="s">
        <v>91</v>
      </c>
      <c r="T30" s="33">
        <v>0.20399999999999999</v>
      </c>
      <c r="U30" s="34">
        <f>T30</f>
        <v>0.20399999999999999</v>
      </c>
      <c r="V30" s="34" t="s">
        <v>91</v>
      </c>
      <c r="W30" s="34" t="s">
        <v>91</v>
      </c>
      <c r="X30" s="34" t="s">
        <v>91</v>
      </c>
      <c r="Y30" s="34" t="s">
        <v>91</v>
      </c>
      <c r="Z30" s="34" t="s">
        <v>91</v>
      </c>
      <c r="AA30" s="34" t="s">
        <v>91</v>
      </c>
      <c r="AB30" s="34" t="s">
        <v>91</v>
      </c>
      <c r="AC30" s="34" t="s">
        <v>91</v>
      </c>
      <c r="AD30" s="34" t="s">
        <v>91</v>
      </c>
      <c r="AE30" s="34" t="s">
        <v>91</v>
      </c>
      <c r="AF30" s="34" t="s">
        <v>91</v>
      </c>
      <c r="AG30" s="34" t="s">
        <v>91</v>
      </c>
      <c r="AH30" s="34" t="s">
        <v>91</v>
      </c>
      <c r="AI30" s="56">
        <f t="shared" ref="AI30:AI33" si="13">T30</f>
        <v>0.20399999999999999</v>
      </c>
      <c r="AJ30" s="56">
        <v>0</v>
      </c>
      <c r="AK30" s="56">
        <v>0</v>
      </c>
      <c r="AL30" s="56">
        <f t="shared" ref="AL30:AL35" si="14">AI30</f>
        <v>0.20399999999999999</v>
      </c>
      <c r="AM30" s="56">
        <v>0</v>
      </c>
      <c r="AN30" s="56">
        <f t="shared" ref="AN30:AN35" si="15">AQ30</f>
        <v>0.20399999999999999</v>
      </c>
      <c r="AO30" s="56">
        <v>0</v>
      </c>
      <c r="AP30" s="56">
        <v>0</v>
      </c>
      <c r="AQ30" s="56">
        <f t="shared" ref="AQ30:AQ35" si="16">AL30</f>
        <v>0.20399999999999999</v>
      </c>
      <c r="AR30" s="56">
        <v>0</v>
      </c>
      <c r="AS30" s="56">
        <v>0</v>
      </c>
      <c r="AT30" s="56">
        <v>0</v>
      </c>
      <c r="AU30" s="56">
        <v>0</v>
      </c>
      <c r="AV30" s="56">
        <v>0</v>
      </c>
      <c r="AW30" s="56">
        <v>0</v>
      </c>
      <c r="AX30" s="56">
        <v>0</v>
      </c>
      <c r="AY30" s="56">
        <v>0</v>
      </c>
      <c r="AZ30" s="56">
        <v>0</v>
      </c>
      <c r="BA30" s="56">
        <v>0</v>
      </c>
      <c r="BB30" s="56">
        <v>0</v>
      </c>
      <c r="BC30" s="56">
        <v>0</v>
      </c>
      <c r="BD30" s="56">
        <v>0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0</v>
      </c>
      <c r="BL30" s="56">
        <v>0</v>
      </c>
      <c r="BM30" s="56">
        <v>0</v>
      </c>
      <c r="BN30" s="56">
        <v>0</v>
      </c>
      <c r="BO30" s="56">
        <v>0</v>
      </c>
      <c r="BP30" s="56">
        <v>0</v>
      </c>
      <c r="BQ30" s="56">
        <v>0</v>
      </c>
      <c r="BR30" s="56">
        <v>0</v>
      </c>
      <c r="BS30" s="56">
        <v>0</v>
      </c>
      <c r="BT30" s="56">
        <v>0</v>
      </c>
      <c r="BU30" s="56">
        <v>0</v>
      </c>
      <c r="BV30" s="56">
        <v>0</v>
      </c>
      <c r="BW30" s="56">
        <f t="shared" ref="BW30:BW35" si="17">T30</f>
        <v>0.20399999999999999</v>
      </c>
      <c r="BX30" s="56">
        <v>0</v>
      </c>
      <c r="BY30" s="56">
        <v>0</v>
      </c>
      <c r="BZ30" s="56">
        <f t="shared" ref="BZ30:BZ35" si="18">BW30</f>
        <v>0.20399999999999999</v>
      </c>
      <c r="CA30" s="56">
        <v>0</v>
      </c>
      <c r="CB30" s="56">
        <f>AN30+AX30+BH30+BR30</f>
        <v>0.20399999999999999</v>
      </c>
      <c r="CC30" s="56">
        <f t="shared" ref="CC30:CF35" si="19">AO30+AY30+BI30+BS30</f>
        <v>0</v>
      </c>
      <c r="CD30" s="56">
        <f t="shared" si="19"/>
        <v>0</v>
      </c>
      <c r="CE30" s="56">
        <f t="shared" si="19"/>
        <v>0.20399999999999999</v>
      </c>
      <c r="CF30" s="56">
        <f t="shared" si="19"/>
        <v>0</v>
      </c>
      <c r="CG30" s="57"/>
    </row>
    <row r="31" spans="1:85" s="52" customFormat="1" ht="47.25" outlineLevel="1" x14ac:dyDescent="0.25">
      <c r="A31" s="53" t="s">
        <v>242</v>
      </c>
      <c r="B31" s="54" t="s">
        <v>243</v>
      </c>
      <c r="C31" s="33" t="s">
        <v>244</v>
      </c>
      <c r="D31" s="33" t="s">
        <v>164</v>
      </c>
      <c r="E31" s="33">
        <v>2019</v>
      </c>
      <c r="F31" s="33">
        <v>2019</v>
      </c>
      <c r="G31" s="33" t="s">
        <v>91</v>
      </c>
      <c r="H31" s="33">
        <v>0.53400000000000003</v>
      </c>
      <c r="I31" s="35">
        <f t="shared" si="12"/>
        <v>2.4729999999999999</v>
      </c>
      <c r="J31" s="55" t="s">
        <v>245</v>
      </c>
      <c r="K31" s="34" t="s">
        <v>91</v>
      </c>
      <c r="L31" s="34" t="s">
        <v>91</v>
      </c>
      <c r="M31" s="34" t="s">
        <v>91</v>
      </c>
      <c r="N31" s="35" t="s">
        <v>91</v>
      </c>
      <c r="O31" s="34" t="s">
        <v>91</v>
      </c>
      <c r="P31" s="35" t="s">
        <v>91</v>
      </c>
      <c r="Q31" s="35" t="s">
        <v>91</v>
      </c>
      <c r="R31" s="34" t="s">
        <v>91</v>
      </c>
      <c r="S31" s="34" t="s">
        <v>91</v>
      </c>
      <c r="T31" s="33">
        <v>2.4729999999999999</v>
      </c>
      <c r="U31" s="34">
        <f t="shared" ref="U31:U33" si="20">T31</f>
        <v>2.4729999999999999</v>
      </c>
      <c r="V31" s="34" t="s">
        <v>91</v>
      </c>
      <c r="W31" s="34" t="s">
        <v>91</v>
      </c>
      <c r="X31" s="34" t="s">
        <v>91</v>
      </c>
      <c r="Y31" s="34" t="s">
        <v>91</v>
      </c>
      <c r="Z31" s="34" t="s">
        <v>91</v>
      </c>
      <c r="AA31" s="34" t="s">
        <v>91</v>
      </c>
      <c r="AB31" s="34" t="s">
        <v>91</v>
      </c>
      <c r="AC31" s="34" t="s">
        <v>91</v>
      </c>
      <c r="AD31" s="34" t="s">
        <v>91</v>
      </c>
      <c r="AE31" s="34" t="s">
        <v>91</v>
      </c>
      <c r="AF31" s="34" t="s">
        <v>91</v>
      </c>
      <c r="AG31" s="34" t="s">
        <v>91</v>
      </c>
      <c r="AH31" s="34" t="s">
        <v>91</v>
      </c>
      <c r="AI31" s="56">
        <f t="shared" si="13"/>
        <v>2.4729999999999999</v>
      </c>
      <c r="AJ31" s="56">
        <v>0</v>
      </c>
      <c r="AK31" s="56">
        <v>0</v>
      </c>
      <c r="AL31" s="56">
        <f t="shared" si="14"/>
        <v>2.4729999999999999</v>
      </c>
      <c r="AM31" s="56">
        <v>0</v>
      </c>
      <c r="AN31" s="56">
        <f t="shared" si="15"/>
        <v>2.4729999999999999</v>
      </c>
      <c r="AO31" s="56">
        <v>0</v>
      </c>
      <c r="AP31" s="56">
        <v>0</v>
      </c>
      <c r="AQ31" s="56">
        <f t="shared" si="16"/>
        <v>2.4729999999999999</v>
      </c>
      <c r="AR31" s="56">
        <v>0</v>
      </c>
      <c r="AS31" s="56">
        <v>0</v>
      </c>
      <c r="AT31" s="56">
        <v>0</v>
      </c>
      <c r="AU31" s="56">
        <v>0</v>
      </c>
      <c r="AV31" s="56">
        <v>0</v>
      </c>
      <c r="AW31" s="56">
        <v>0</v>
      </c>
      <c r="AX31" s="56">
        <v>0</v>
      </c>
      <c r="AY31" s="56">
        <v>0</v>
      </c>
      <c r="AZ31" s="56">
        <v>0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56">
        <v>0</v>
      </c>
      <c r="BP31" s="56">
        <v>0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f t="shared" si="17"/>
        <v>2.4729999999999999</v>
      </c>
      <c r="BX31" s="56">
        <v>0</v>
      </c>
      <c r="BY31" s="56">
        <v>0</v>
      </c>
      <c r="BZ31" s="56">
        <f t="shared" si="18"/>
        <v>2.4729999999999999</v>
      </c>
      <c r="CA31" s="56">
        <v>0</v>
      </c>
      <c r="CB31" s="56">
        <f t="shared" ref="CB31:CB35" si="21">AN31+AX31+BH31+BR31</f>
        <v>2.4729999999999999</v>
      </c>
      <c r="CC31" s="56">
        <f t="shared" si="19"/>
        <v>0</v>
      </c>
      <c r="CD31" s="56">
        <f t="shared" si="19"/>
        <v>0</v>
      </c>
      <c r="CE31" s="56">
        <f t="shared" si="19"/>
        <v>2.4729999999999999</v>
      </c>
      <c r="CF31" s="56">
        <f t="shared" si="19"/>
        <v>0</v>
      </c>
      <c r="CG31" s="57"/>
    </row>
    <row r="32" spans="1:85" s="52" customFormat="1" ht="31.5" outlineLevel="1" x14ac:dyDescent="0.25">
      <c r="A32" s="53" t="s">
        <v>246</v>
      </c>
      <c r="B32" s="54" t="s">
        <v>247</v>
      </c>
      <c r="C32" s="33" t="s">
        <v>248</v>
      </c>
      <c r="D32" s="33" t="s">
        <v>164</v>
      </c>
      <c r="E32" s="33">
        <v>2019</v>
      </c>
      <c r="F32" s="33">
        <v>2019</v>
      </c>
      <c r="G32" s="33" t="s">
        <v>91</v>
      </c>
      <c r="H32" s="33">
        <v>0.17699999999999999</v>
      </c>
      <c r="I32" s="35">
        <f t="shared" si="12"/>
        <v>0.82199999999999995</v>
      </c>
      <c r="J32" s="55" t="s">
        <v>249</v>
      </c>
      <c r="K32" s="34" t="s">
        <v>91</v>
      </c>
      <c r="L32" s="34" t="s">
        <v>91</v>
      </c>
      <c r="M32" s="34" t="s">
        <v>91</v>
      </c>
      <c r="N32" s="35" t="s">
        <v>91</v>
      </c>
      <c r="O32" s="34" t="s">
        <v>91</v>
      </c>
      <c r="P32" s="35" t="s">
        <v>91</v>
      </c>
      <c r="Q32" s="35" t="s">
        <v>91</v>
      </c>
      <c r="R32" s="34" t="s">
        <v>91</v>
      </c>
      <c r="S32" s="34" t="s">
        <v>91</v>
      </c>
      <c r="T32" s="33">
        <v>0.82199999999999995</v>
      </c>
      <c r="U32" s="34">
        <f t="shared" si="20"/>
        <v>0.82199999999999995</v>
      </c>
      <c r="V32" s="34" t="s">
        <v>91</v>
      </c>
      <c r="W32" s="34" t="s">
        <v>91</v>
      </c>
      <c r="X32" s="34" t="s">
        <v>91</v>
      </c>
      <c r="Y32" s="34" t="s">
        <v>91</v>
      </c>
      <c r="Z32" s="34" t="s">
        <v>91</v>
      </c>
      <c r="AA32" s="34" t="s">
        <v>91</v>
      </c>
      <c r="AB32" s="34" t="s">
        <v>91</v>
      </c>
      <c r="AC32" s="34" t="s">
        <v>91</v>
      </c>
      <c r="AD32" s="34" t="s">
        <v>91</v>
      </c>
      <c r="AE32" s="34" t="s">
        <v>91</v>
      </c>
      <c r="AF32" s="34" t="s">
        <v>91</v>
      </c>
      <c r="AG32" s="34" t="s">
        <v>91</v>
      </c>
      <c r="AH32" s="34" t="s">
        <v>91</v>
      </c>
      <c r="AI32" s="56">
        <f t="shared" si="13"/>
        <v>0.82199999999999995</v>
      </c>
      <c r="AJ32" s="56">
        <v>0</v>
      </c>
      <c r="AK32" s="56">
        <v>0</v>
      </c>
      <c r="AL32" s="56">
        <f t="shared" si="14"/>
        <v>0.82199999999999995</v>
      </c>
      <c r="AM32" s="56">
        <v>0</v>
      </c>
      <c r="AN32" s="56">
        <f t="shared" si="15"/>
        <v>0.82199999999999995</v>
      </c>
      <c r="AO32" s="56">
        <v>0</v>
      </c>
      <c r="AP32" s="56">
        <v>0</v>
      </c>
      <c r="AQ32" s="56">
        <f t="shared" si="16"/>
        <v>0.82199999999999995</v>
      </c>
      <c r="AR32" s="56">
        <v>0</v>
      </c>
      <c r="AS32" s="56">
        <v>0</v>
      </c>
      <c r="AT32" s="56">
        <v>0</v>
      </c>
      <c r="AU32" s="56">
        <v>0</v>
      </c>
      <c r="AV32" s="56">
        <v>0</v>
      </c>
      <c r="AW32" s="56">
        <v>0</v>
      </c>
      <c r="AX32" s="56">
        <v>0</v>
      </c>
      <c r="AY32" s="56">
        <v>0</v>
      </c>
      <c r="AZ32" s="56">
        <v>0</v>
      </c>
      <c r="BA32" s="56">
        <v>0</v>
      </c>
      <c r="BB32" s="56">
        <v>0</v>
      </c>
      <c r="BC32" s="56">
        <v>0</v>
      </c>
      <c r="BD32" s="56">
        <v>0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0</v>
      </c>
      <c r="BQ32" s="56">
        <v>0</v>
      </c>
      <c r="BR32" s="56">
        <v>0</v>
      </c>
      <c r="BS32" s="56">
        <v>0</v>
      </c>
      <c r="BT32" s="56">
        <v>0</v>
      </c>
      <c r="BU32" s="56">
        <v>0</v>
      </c>
      <c r="BV32" s="56">
        <v>0</v>
      </c>
      <c r="BW32" s="56">
        <f t="shared" si="17"/>
        <v>0.82199999999999995</v>
      </c>
      <c r="BX32" s="56">
        <v>0</v>
      </c>
      <c r="BY32" s="56">
        <v>0</v>
      </c>
      <c r="BZ32" s="56">
        <f t="shared" si="18"/>
        <v>0.82199999999999995</v>
      </c>
      <c r="CA32" s="56">
        <v>0</v>
      </c>
      <c r="CB32" s="56">
        <f t="shared" si="21"/>
        <v>0.82199999999999995</v>
      </c>
      <c r="CC32" s="56">
        <f t="shared" si="19"/>
        <v>0</v>
      </c>
      <c r="CD32" s="56">
        <f t="shared" si="19"/>
        <v>0</v>
      </c>
      <c r="CE32" s="56">
        <f t="shared" si="19"/>
        <v>0.82199999999999995</v>
      </c>
      <c r="CF32" s="56">
        <f t="shared" si="19"/>
        <v>0</v>
      </c>
      <c r="CG32" s="57"/>
    </row>
    <row r="33" spans="1:85" s="52" customFormat="1" ht="31.5" outlineLevel="1" x14ac:dyDescent="0.25">
      <c r="A33" s="53" t="s">
        <v>250</v>
      </c>
      <c r="B33" s="54" t="s">
        <v>247</v>
      </c>
      <c r="C33" s="33" t="s">
        <v>251</v>
      </c>
      <c r="D33" s="33" t="s">
        <v>164</v>
      </c>
      <c r="E33" s="33">
        <v>2019</v>
      </c>
      <c r="F33" s="33">
        <v>2019</v>
      </c>
      <c r="G33" s="33" t="s">
        <v>91</v>
      </c>
      <c r="H33" s="33">
        <v>0.26500000000000001</v>
      </c>
      <c r="I33" s="35">
        <f t="shared" si="12"/>
        <v>1.228</v>
      </c>
      <c r="J33" s="55" t="s">
        <v>249</v>
      </c>
      <c r="K33" s="34" t="s">
        <v>91</v>
      </c>
      <c r="L33" s="34" t="s">
        <v>91</v>
      </c>
      <c r="M33" s="34" t="s">
        <v>91</v>
      </c>
      <c r="N33" s="35" t="s">
        <v>91</v>
      </c>
      <c r="O33" s="34" t="s">
        <v>91</v>
      </c>
      <c r="P33" s="35" t="s">
        <v>91</v>
      </c>
      <c r="Q33" s="35" t="s">
        <v>91</v>
      </c>
      <c r="R33" s="34" t="s">
        <v>91</v>
      </c>
      <c r="S33" s="34" t="s">
        <v>91</v>
      </c>
      <c r="T33" s="33">
        <v>1.228</v>
      </c>
      <c r="U33" s="34">
        <f t="shared" si="20"/>
        <v>1.228</v>
      </c>
      <c r="V33" s="34" t="s">
        <v>91</v>
      </c>
      <c r="W33" s="34" t="s">
        <v>91</v>
      </c>
      <c r="X33" s="34" t="s">
        <v>91</v>
      </c>
      <c r="Y33" s="34" t="s">
        <v>91</v>
      </c>
      <c r="Z33" s="34" t="s">
        <v>91</v>
      </c>
      <c r="AA33" s="34" t="s">
        <v>91</v>
      </c>
      <c r="AB33" s="34" t="s">
        <v>91</v>
      </c>
      <c r="AC33" s="34" t="s">
        <v>91</v>
      </c>
      <c r="AD33" s="34" t="s">
        <v>91</v>
      </c>
      <c r="AE33" s="34" t="s">
        <v>91</v>
      </c>
      <c r="AF33" s="34" t="s">
        <v>91</v>
      </c>
      <c r="AG33" s="34" t="s">
        <v>91</v>
      </c>
      <c r="AH33" s="34" t="s">
        <v>91</v>
      </c>
      <c r="AI33" s="56">
        <f t="shared" si="13"/>
        <v>1.228</v>
      </c>
      <c r="AJ33" s="56">
        <v>0</v>
      </c>
      <c r="AK33" s="56">
        <v>0</v>
      </c>
      <c r="AL33" s="56">
        <f t="shared" si="14"/>
        <v>1.228</v>
      </c>
      <c r="AM33" s="56">
        <v>0</v>
      </c>
      <c r="AN33" s="56">
        <f t="shared" si="15"/>
        <v>1.228</v>
      </c>
      <c r="AO33" s="56">
        <v>0</v>
      </c>
      <c r="AP33" s="56">
        <v>0</v>
      </c>
      <c r="AQ33" s="56">
        <f t="shared" si="16"/>
        <v>1.228</v>
      </c>
      <c r="AR33" s="56">
        <v>0</v>
      </c>
      <c r="AS33" s="56">
        <v>0</v>
      </c>
      <c r="AT33" s="56">
        <v>0</v>
      </c>
      <c r="AU33" s="56">
        <v>0</v>
      </c>
      <c r="AV33" s="56">
        <v>0</v>
      </c>
      <c r="AW33" s="56">
        <v>0</v>
      </c>
      <c r="AX33" s="56">
        <v>0</v>
      </c>
      <c r="AY33" s="56">
        <v>0</v>
      </c>
      <c r="AZ33" s="56">
        <v>0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f t="shared" si="17"/>
        <v>1.228</v>
      </c>
      <c r="BX33" s="56">
        <v>0</v>
      </c>
      <c r="BY33" s="56">
        <v>0</v>
      </c>
      <c r="BZ33" s="56">
        <f t="shared" si="18"/>
        <v>1.228</v>
      </c>
      <c r="CA33" s="56">
        <v>0</v>
      </c>
      <c r="CB33" s="56">
        <f t="shared" si="21"/>
        <v>1.228</v>
      </c>
      <c r="CC33" s="56">
        <f t="shared" si="19"/>
        <v>0</v>
      </c>
      <c r="CD33" s="56">
        <f t="shared" si="19"/>
        <v>0</v>
      </c>
      <c r="CE33" s="56">
        <f t="shared" si="19"/>
        <v>1.228</v>
      </c>
      <c r="CF33" s="56">
        <f t="shared" si="19"/>
        <v>0</v>
      </c>
      <c r="CG33" s="57"/>
    </row>
    <row r="34" spans="1:85" s="52" customFormat="1" outlineLevel="1" x14ac:dyDescent="0.25">
      <c r="A34" s="53" t="s">
        <v>252</v>
      </c>
      <c r="B34" s="54" t="s">
        <v>253</v>
      </c>
      <c r="C34" s="33" t="s">
        <v>254</v>
      </c>
      <c r="D34" s="33" t="s">
        <v>164</v>
      </c>
      <c r="E34" s="33">
        <v>2020</v>
      </c>
      <c r="F34" s="33">
        <f>E34</f>
        <v>2020</v>
      </c>
      <c r="G34" s="33" t="s">
        <v>91</v>
      </c>
      <c r="H34" s="33">
        <v>2.9000000000000001E-2</v>
      </c>
      <c r="I34" s="35">
        <f>U34</f>
        <v>0.19400000000000001</v>
      </c>
      <c r="J34" s="55" t="s">
        <v>255</v>
      </c>
      <c r="K34" s="34" t="s">
        <v>91</v>
      </c>
      <c r="L34" s="34" t="s">
        <v>91</v>
      </c>
      <c r="M34" s="34" t="s">
        <v>91</v>
      </c>
      <c r="N34" s="35" t="s">
        <v>91</v>
      </c>
      <c r="O34" s="34" t="s">
        <v>91</v>
      </c>
      <c r="P34" s="35" t="s">
        <v>91</v>
      </c>
      <c r="Q34" s="35" t="s">
        <v>91</v>
      </c>
      <c r="R34" s="34" t="s">
        <v>91</v>
      </c>
      <c r="S34" s="34" t="s">
        <v>91</v>
      </c>
      <c r="T34" s="65">
        <v>0</v>
      </c>
      <c r="U34" s="33">
        <v>0.19400000000000001</v>
      </c>
      <c r="V34" s="34" t="s">
        <v>91</v>
      </c>
      <c r="W34" s="34" t="s">
        <v>91</v>
      </c>
      <c r="X34" s="34" t="s">
        <v>91</v>
      </c>
      <c r="Y34" s="34" t="s">
        <v>91</v>
      </c>
      <c r="Z34" s="34" t="s">
        <v>91</v>
      </c>
      <c r="AA34" s="34" t="s">
        <v>91</v>
      </c>
      <c r="AB34" s="34" t="s">
        <v>91</v>
      </c>
      <c r="AC34" s="34" t="s">
        <v>91</v>
      </c>
      <c r="AD34" s="34" t="s">
        <v>91</v>
      </c>
      <c r="AE34" s="34" t="s">
        <v>91</v>
      </c>
      <c r="AF34" s="34" t="s">
        <v>91</v>
      </c>
      <c r="AG34" s="34" t="s">
        <v>91</v>
      </c>
      <c r="AH34" s="34" t="s">
        <v>91</v>
      </c>
      <c r="AI34" s="56">
        <v>0</v>
      </c>
      <c r="AJ34" s="56">
        <v>0</v>
      </c>
      <c r="AK34" s="56">
        <v>0</v>
      </c>
      <c r="AL34" s="56">
        <f t="shared" si="14"/>
        <v>0</v>
      </c>
      <c r="AM34" s="56">
        <v>0</v>
      </c>
      <c r="AN34" s="56">
        <f t="shared" si="15"/>
        <v>0</v>
      </c>
      <c r="AO34" s="56">
        <v>0</v>
      </c>
      <c r="AP34" s="56">
        <v>0</v>
      </c>
      <c r="AQ34" s="56">
        <f t="shared" si="16"/>
        <v>0</v>
      </c>
      <c r="AR34" s="56">
        <v>0</v>
      </c>
      <c r="AS34" s="56">
        <f>T34</f>
        <v>0</v>
      </c>
      <c r="AT34" s="56">
        <v>0</v>
      </c>
      <c r="AU34" s="56">
        <v>0</v>
      </c>
      <c r="AV34" s="56">
        <f>AS34</f>
        <v>0</v>
      </c>
      <c r="AW34" s="56">
        <v>0</v>
      </c>
      <c r="AX34" s="56">
        <f>U34</f>
        <v>0.19400000000000001</v>
      </c>
      <c r="AY34" s="56">
        <v>0</v>
      </c>
      <c r="AZ34" s="56">
        <v>0</v>
      </c>
      <c r="BA34" s="56">
        <f>AX34</f>
        <v>0.19400000000000001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0</v>
      </c>
      <c r="BL34" s="56">
        <v>0</v>
      </c>
      <c r="BM34" s="56">
        <v>0</v>
      </c>
      <c r="BN34" s="56">
        <v>0</v>
      </c>
      <c r="BO34" s="56">
        <v>0</v>
      </c>
      <c r="BP34" s="56">
        <v>0</v>
      </c>
      <c r="BQ34" s="56">
        <v>0</v>
      </c>
      <c r="BR34" s="56">
        <v>0</v>
      </c>
      <c r="BS34" s="56">
        <v>0</v>
      </c>
      <c r="BT34" s="56">
        <v>0</v>
      </c>
      <c r="BU34" s="56">
        <v>0</v>
      </c>
      <c r="BV34" s="56">
        <v>0</v>
      </c>
      <c r="BW34" s="56">
        <f t="shared" si="17"/>
        <v>0</v>
      </c>
      <c r="BX34" s="56">
        <v>0</v>
      </c>
      <c r="BY34" s="56">
        <v>0</v>
      </c>
      <c r="BZ34" s="56">
        <f t="shared" si="18"/>
        <v>0</v>
      </c>
      <c r="CA34" s="56">
        <v>0</v>
      </c>
      <c r="CB34" s="56">
        <f t="shared" si="21"/>
        <v>0.19400000000000001</v>
      </c>
      <c r="CC34" s="56">
        <f t="shared" si="19"/>
        <v>0</v>
      </c>
      <c r="CD34" s="56">
        <f t="shared" si="19"/>
        <v>0</v>
      </c>
      <c r="CE34" s="56">
        <f t="shared" si="19"/>
        <v>0.19400000000000001</v>
      </c>
      <c r="CF34" s="56">
        <f t="shared" si="19"/>
        <v>0</v>
      </c>
      <c r="CG34" s="57"/>
    </row>
    <row r="35" spans="1:85" s="52" customFormat="1" outlineLevel="1" x14ac:dyDescent="0.25">
      <c r="A35" s="53" t="s">
        <v>256</v>
      </c>
      <c r="B35" s="54" t="s">
        <v>257</v>
      </c>
      <c r="C35" s="33" t="s">
        <v>258</v>
      </c>
      <c r="D35" s="33" t="s">
        <v>164</v>
      </c>
      <c r="E35" s="33">
        <v>2020</v>
      </c>
      <c r="F35" s="33">
        <f>E35</f>
        <v>2020</v>
      </c>
      <c r="G35" s="33" t="s">
        <v>91</v>
      </c>
      <c r="H35" s="33">
        <v>1.2999999999999999E-2</v>
      </c>
      <c r="I35" s="35">
        <f>U35</f>
        <v>0.08</v>
      </c>
      <c r="J35" s="55" t="s">
        <v>255</v>
      </c>
      <c r="K35" s="34" t="s">
        <v>91</v>
      </c>
      <c r="L35" s="34" t="s">
        <v>91</v>
      </c>
      <c r="M35" s="34" t="s">
        <v>91</v>
      </c>
      <c r="N35" s="35" t="s">
        <v>91</v>
      </c>
      <c r="O35" s="34" t="s">
        <v>91</v>
      </c>
      <c r="P35" s="35" t="s">
        <v>91</v>
      </c>
      <c r="Q35" s="35" t="s">
        <v>91</v>
      </c>
      <c r="R35" s="34" t="s">
        <v>91</v>
      </c>
      <c r="S35" s="34" t="s">
        <v>91</v>
      </c>
      <c r="T35" s="65">
        <v>0</v>
      </c>
      <c r="U35" s="33">
        <v>0.08</v>
      </c>
      <c r="V35" s="34" t="s">
        <v>91</v>
      </c>
      <c r="W35" s="34" t="s">
        <v>91</v>
      </c>
      <c r="X35" s="34" t="s">
        <v>91</v>
      </c>
      <c r="Y35" s="34" t="s">
        <v>91</v>
      </c>
      <c r="Z35" s="34" t="s">
        <v>91</v>
      </c>
      <c r="AA35" s="34" t="s">
        <v>91</v>
      </c>
      <c r="AB35" s="34" t="s">
        <v>91</v>
      </c>
      <c r="AC35" s="34" t="s">
        <v>91</v>
      </c>
      <c r="AD35" s="34" t="s">
        <v>91</v>
      </c>
      <c r="AE35" s="34" t="s">
        <v>91</v>
      </c>
      <c r="AF35" s="34" t="s">
        <v>91</v>
      </c>
      <c r="AG35" s="34" t="s">
        <v>91</v>
      </c>
      <c r="AH35" s="34" t="s">
        <v>91</v>
      </c>
      <c r="AI35" s="56">
        <v>0</v>
      </c>
      <c r="AJ35" s="56">
        <v>0</v>
      </c>
      <c r="AK35" s="56">
        <v>0</v>
      </c>
      <c r="AL35" s="56">
        <f t="shared" si="14"/>
        <v>0</v>
      </c>
      <c r="AM35" s="56">
        <v>0</v>
      </c>
      <c r="AN35" s="56">
        <f t="shared" si="15"/>
        <v>0</v>
      </c>
      <c r="AO35" s="56">
        <v>0</v>
      </c>
      <c r="AP35" s="56">
        <v>0</v>
      </c>
      <c r="AQ35" s="56">
        <f t="shared" si="16"/>
        <v>0</v>
      </c>
      <c r="AR35" s="56">
        <v>0</v>
      </c>
      <c r="AS35" s="56">
        <f>T35</f>
        <v>0</v>
      </c>
      <c r="AT35" s="56">
        <v>0</v>
      </c>
      <c r="AU35" s="56">
        <v>0</v>
      </c>
      <c r="AV35" s="56">
        <f>AS35</f>
        <v>0</v>
      </c>
      <c r="AW35" s="56">
        <v>0</v>
      </c>
      <c r="AX35" s="56">
        <f>U35</f>
        <v>0.08</v>
      </c>
      <c r="AY35" s="56">
        <v>0</v>
      </c>
      <c r="AZ35" s="56">
        <v>0</v>
      </c>
      <c r="BA35" s="56">
        <f>AX35</f>
        <v>0.08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  <c r="BJ35" s="56">
        <v>0</v>
      </c>
      <c r="BK35" s="56">
        <v>0</v>
      </c>
      <c r="BL35" s="56">
        <v>0</v>
      </c>
      <c r="BM35" s="56">
        <v>0</v>
      </c>
      <c r="BN35" s="56">
        <v>0</v>
      </c>
      <c r="BO35" s="56">
        <v>0</v>
      </c>
      <c r="BP35" s="56">
        <v>0</v>
      </c>
      <c r="BQ35" s="56">
        <v>0</v>
      </c>
      <c r="BR35" s="56">
        <v>0</v>
      </c>
      <c r="BS35" s="56">
        <v>0</v>
      </c>
      <c r="BT35" s="56">
        <v>0</v>
      </c>
      <c r="BU35" s="56">
        <v>0</v>
      </c>
      <c r="BV35" s="56">
        <v>0</v>
      </c>
      <c r="BW35" s="56">
        <f t="shared" si="17"/>
        <v>0</v>
      </c>
      <c r="BX35" s="56">
        <v>0</v>
      </c>
      <c r="BY35" s="56">
        <v>0</v>
      </c>
      <c r="BZ35" s="56">
        <f t="shared" si="18"/>
        <v>0</v>
      </c>
      <c r="CA35" s="56">
        <v>0</v>
      </c>
      <c r="CB35" s="56">
        <f t="shared" si="21"/>
        <v>0.08</v>
      </c>
      <c r="CC35" s="56">
        <f t="shared" si="19"/>
        <v>0</v>
      </c>
      <c r="CD35" s="56">
        <f t="shared" si="19"/>
        <v>0</v>
      </c>
      <c r="CE35" s="56">
        <f t="shared" si="19"/>
        <v>0.08</v>
      </c>
      <c r="CF35" s="56">
        <f t="shared" si="19"/>
        <v>0</v>
      </c>
      <c r="CG35" s="57"/>
    </row>
    <row r="36" spans="1:85" s="37" customFormat="1" ht="47.25" outlineLevel="1" x14ac:dyDescent="0.25">
      <c r="A36" s="10" t="s">
        <v>73</v>
      </c>
      <c r="B36" s="21" t="s">
        <v>114</v>
      </c>
      <c r="C36" s="8" t="s">
        <v>91</v>
      </c>
      <c r="D36" s="8" t="s">
        <v>91</v>
      </c>
      <c r="E36" s="8" t="s">
        <v>91</v>
      </c>
      <c r="F36" s="8" t="s">
        <v>91</v>
      </c>
      <c r="G36" s="8" t="s">
        <v>91</v>
      </c>
      <c r="H36" s="8" t="s">
        <v>91</v>
      </c>
      <c r="I36" s="23" t="s">
        <v>91</v>
      </c>
      <c r="J36" s="8" t="s">
        <v>91</v>
      </c>
      <c r="K36" s="8" t="s">
        <v>91</v>
      </c>
      <c r="L36" s="8" t="s">
        <v>91</v>
      </c>
      <c r="M36" s="8" t="s">
        <v>91</v>
      </c>
      <c r="N36" s="8" t="s">
        <v>91</v>
      </c>
      <c r="O36" s="8" t="s">
        <v>91</v>
      </c>
      <c r="P36" s="8" t="s">
        <v>91</v>
      </c>
      <c r="Q36" s="8" t="s">
        <v>91</v>
      </c>
      <c r="R36" s="8" t="s">
        <v>91</v>
      </c>
      <c r="S36" s="8" t="s">
        <v>91</v>
      </c>
      <c r="T36" s="66">
        <v>0</v>
      </c>
      <c r="U36" s="8" t="s">
        <v>91</v>
      </c>
      <c r="V36" s="8" t="s">
        <v>91</v>
      </c>
      <c r="W36" s="8" t="s">
        <v>91</v>
      </c>
      <c r="X36" s="8" t="s">
        <v>91</v>
      </c>
      <c r="Y36" s="8" t="s">
        <v>91</v>
      </c>
      <c r="Z36" s="8" t="s">
        <v>91</v>
      </c>
      <c r="AA36" s="8" t="s">
        <v>91</v>
      </c>
      <c r="AB36" s="8" t="s">
        <v>91</v>
      </c>
      <c r="AC36" s="8" t="s">
        <v>91</v>
      </c>
      <c r="AD36" s="8" t="s">
        <v>91</v>
      </c>
      <c r="AE36" s="8" t="s">
        <v>91</v>
      </c>
      <c r="AF36" s="8" t="s">
        <v>91</v>
      </c>
      <c r="AG36" s="8" t="s">
        <v>91</v>
      </c>
      <c r="AH36" s="8" t="s">
        <v>91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46"/>
    </row>
    <row r="37" spans="1:85" s="37" customFormat="1" ht="31.5" outlineLevel="1" x14ac:dyDescent="0.25">
      <c r="A37" s="10" t="s">
        <v>74</v>
      </c>
      <c r="B37" s="21" t="s">
        <v>115</v>
      </c>
      <c r="C37" s="8" t="s">
        <v>91</v>
      </c>
      <c r="D37" s="8" t="s">
        <v>91</v>
      </c>
      <c r="E37" s="8" t="s">
        <v>91</v>
      </c>
      <c r="F37" s="8" t="s">
        <v>91</v>
      </c>
      <c r="G37" s="8" t="s">
        <v>91</v>
      </c>
      <c r="H37" s="8" t="s">
        <v>91</v>
      </c>
      <c r="I37" s="23" t="s">
        <v>91</v>
      </c>
      <c r="J37" s="8" t="s">
        <v>91</v>
      </c>
      <c r="K37" s="8" t="s">
        <v>91</v>
      </c>
      <c r="L37" s="8" t="s">
        <v>91</v>
      </c>
      <c r="M37" s="8" t="s">
        <v>91</v>
      </c>
      <c r="N37" s="8" t="s">
        <v>91</v>
      </c>
      <c r="O37" s="8" t="s">
        <v>91</v>
      </c>
      <c r="P37" s="8" t="s">
        <v>91</v>
      </c>
      <c r="Q37" s="8" t="s">
        <v>91</v>
      </c>
      <c r="R37" s="8" t="s">
        <v>91</v>
      </c>
      <c r="S37" s="8" t="s">
        <v>91</v>
      </c>
      <c r="T37" s="66">
        <v>0</v>
      </c>
      <c r="U37" s="8" t="s">
        <v>91</v>
      </c>
      <c r="V37" s="8" t="s">
        <v>91</v>
      </c>
      <c r="W37" s="8" t="s">
        <v>91</v>
      </c>
      <c r="X37" s="8" t="s">
        <v>91</v>
      </c>
      <c r="Y37" s="8" t="s">
        <v>91</v>
      </c>
      <c r="Z37" s="8" t="s">
        <v>91</v>
      </c>
      <c r="AA37" s="8" t="s">
        <v>91</v>
      </c>
      <c r="AB37" s="8" t="s">
        <v>91</v>
      </c>
      <c r="AC37" s="8" t="s">
        <v>91</v>
      </c>
      <c r="AD37" s="8" t="s">
        <v>91</v>
      </c>
      <c r="AE37" s="8" t="s">
        <v>91</v>
      </c>
      <c r="AF37" s="8" t="s">
        <v>91</v>
      </c>
      <c r="AG37" s="8" t="s">
        <v>91</v>
      </c>
      <c r="AH37" s="8" t="s">
        <v>91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46"/>
    </row>
    <row r="38" spans="1:85" s="37" customFormat="1" ht="43.5" customHeight="1" x14ac:dyDescent="0.25">
      <c r="A38" s="18" t="s">
        <v>65</v>
      </c>
      <c r="B38" s="19" t="s">
        <v>116</v>
      </c>
      <c r="C38" s="20" t="s">
        <v>91</v>
      </c>
      <c r="D38" s="20" t="s">
        <v>91</v>
      </c>
      <c r="E38" s="20" t="s">
        <v>91</v>
      </c>
      <c r="F38" s="20" t="s">
        <v>91</v>
      </c>
      <c r="G38" s="20" t="s">
        <v>91</v>
      </c>
      <c r="H38" s="20" t="s">
        <v>91</v>
      </c>
      <c r="I38" s="20" t="s">
        <v>91</v>
      </c>
      <c r="J38" s="20" t="s">
        <v>91</v>
      </c>
      <c r="K38" s="20" t="s">
        <v>91</v>
      </c>
      <c r="L38" s="20" t="s">
        <v>91</v>
      </c>
      <c r="M38" s="20" t="s">
        <v>91</v>
      </c>
      <c r="N38" s="20" t="s">
        <v>91</v>
      </c>
      <c r="O38" s="20" t="s">
        <v>91</v>
      </c>
      <c r="P38" s="20" t="s">
        <v>91</v>
      </c>
      <c r="Q38" s="20" t="s">
        <v>91</v>
      </c>
      <c r="R38" s="20" t="s">
        <v>91</v>
      </c>
      <c r="S38" s="20" t="s">
        <v>91</v>
      </c>
      <c r="T38" s="66">
        <v>0</v>
      </c>
      <c r="U38" s="20" t="s">
        <v>91</v>
      </c>
      <c r="V38" s="20" t="s">
        <v>91</v>
      </c>
      <c r="W38" s="20" t="s">
        <v>91</v>
      </c>
      <c r="X38" s="20" t="s">
        <v>91</v>
      </c>
      <c r="Y38" s="20" t="s">
        <v>91</v>
      </c>
      <c r="Z38" s="20" t="s">
        <v>91</v>
      </c>
      <c r="AA38" s="20" t="s">
        <v>91</v>
      </c>
      <c r="AB38" s="20" t="s">
        <v>91</v>
      </c>
      <c r="AC38" s="20" t="s">
        <v>91</v>
      </c>
      <c r="AD38" s="20" t="s">
        <v>91</v>
      </c>
      <c r="AE38" s="20" t="s">
        <v>91</v>
      </c>
      <c r="AF38" s="20" t="s">
        <v>91</v>
      </c>
      <c r="AG38" s="20" t="s">
        <v>91</v>
      </c>
      <c r="AH38" s="20" t="s">
        <v>91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51"/>
    </row>
    <row r="39" spans="1:85" s="37" customFormat="1" ht="47.25" outlineLevel="1" x14ac:dyDescent="0.25">
      <c r="A39" s="10" t="s">
        <v>75</v>
      </c>
      <c r="B39" s="21" t="s">
        <v>117</v>
      </c>
      <c r="C39" s="8" t="s">
        <v>91</v>
      </c>
      <c r="D39" s="8" t="s">
        <v>91</v>
      </c>
      <c r="E39" s="8" t="s">
        <v>91</v>
      </c>
      <c r="F39" s="8" t="s">
        <v>91</v>
      </c>
      <c r="G39" s="8" t="s">
        <v>91</v>
      </c>
      <c r="H39" s="8" t="s">
        <v>91</v>
      </c>
      <c r="I39" s="23" t="s">
        <v>91</v>
      </c>
      <c r="J39" s="8" t="s">
        <v>91</v>
      </c>
      <c r="K39" s="8" t="s">
        <v>91</v>
      </c>
      <c r="L39" s="8" t="s">
        <v>91</v>
      </c>
      <c r="M39" s="8" t="s">
        <v>91</v>
      </c>
      <c r="N39" s="8" t="s">
        <v>91</v>
      </c>
      <c r="O39" s="8" t="s">
        <v>91</v>
      </c>
      <c r="P39" s="8" t="s">
        <v>91</v>
      </c>
      <c r="Q39" s="8" t="s">
        <v>91</v>
      </c>
      <c r="R39" s="8" t="s">
        <v>91</v>
      </c>
      <c r="S39" s="8" t="s">
        <v>91</v>
      </c>
      <c r="T39" s="66">
        <v>0</v>
      </c>
      <c r="U39" s="8" t="s">
        <v>91</v>
      </c>
      <c r="V39" s="8" t="s">
        <v>91</v>
      </c>
      <c r="W39" s="8" t="s">
        <v>91</v>
      </c>
      <c r="X39" s="8" t="s">
        <v>91</v>
      </c>
      <c r="Y39" s="8" t="s">
        <v>91</v>
      </c>
      <c r="Z39" s="8" t="s">
        <v>91</v>
      </c>
      <c r="AA39" s="8" t="s">
        <v>91</v>
      </c>
      <c r="AB39" s="8" t="s">
        <v>91</v>
      </c>
      <c r="AC39" s="8" t="s">
        <v>91</v>
      </c>
      <c r="AD39" s="8" t="s">
        <v>91</v>
      </c>
      <c r="AE39" s="8" t="s">
        <v>91</v>
      </c>
      <c r="AF39" s="8" t="s">
        <v>91</v>
      </c>
      <c r="AG39" s="8" t="s">
        <v>91</v>
      </c>
      <c r="AH39" s="8" t="s">
        <v>91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46"/>
    </row>
    <row r="40" spans="1:85" s="37" customFormat="1" ht="31.5" x14ac:dyDescent="0.25">
      <c r="A40" s="10" t="s">
        <v>76</v>
      </c>
      <c r="B40" s="21" t="s">
        <v>118</v>
      </c>
      <c r="C40" s="8" t="s">
        <v>91</v>
      </c>
      <c r="D40" s="8" t="s">
        <v>91</v>
      </c>
      <c r="E40" s="8" t="s">
        <v>91</v>
      </c>
      <c r="F40" s="8" t="s">
        <v>91</v>
      </c>
      <c r="G40" s="8" t="s">
        <v>91</v>
      </c>
      <c r="H40" s="8" t="s">
        <v>91</v>
      </c>
      <c r="I40" s="8" t="s">
        <v>91</v>
      </c>
      <c r="J40" s="8" t="s">
        <v>91</v>
      </c>
      <c r="K40" s="8" t="s">
        <v>91</v>
      </c>
      <c r="L40" s="8" t="s">
        <v>91</v>
      </c>
      <c r="M40" s="8" t="s">
        <v>91</v>
      </c>
      <c r="N40" s="8" t="s">
        <v>91</v>
      </c>
      <c r="O40" s="8" t="s">
        <v>91</v>
      </c>
      <c r="P40" s="8" t="s">
        <v>91</v>
      </c>
      <c r="Q40" s="8" t="s">
        <v>91</v>
      </c>
      <c r="R40" s="8" t="s">
        <v>91</v>
      </c>
      <c r="S40" s="8" t="s">
        <v>91</v>
      </c>
      <c r="T40" s="66">
        <v>0</v>
      </c>
      <c r="U40" s="8" t="s">
        <v>91</v>
      </c>
      <c r="V40" s="8" t="s">
        <v>91</v>
      </c>
      <c r="W40" s="8" t="s">
        <v>91</v>
      </c>
      <c r="X40" s="8" t="s">
        <v>91</v>
      </c>
      <c r="Y40" s="8" t="s">
        <v>91</v>
      </c>
      <c r="Z40" s="8" t="s">
        <v>91</v>
      </c>
      <c r="AA40" s="8" t="s">
        <v>91</v>
      </c>
      <c r="AB40" s="8" t="s">
        <v>91</v>
      </c>
      <c r="AC40" s="8" t="s">
        <v>91</v>
      </c>
      <c r="AD40" s="8" t="s">
        <v>91</v>
      </c>
      <c r="AE40" s="8" t="s">
        <v>91</v>
      </c>
      <c r="AF40" s="8" t="s">
        <v>91</v>
      </c>
      <c r="AG40" s="8" t="s">
        <v>91</v>
      </c>
      <c r="AH40" s="8" t="s">
        <v>91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46"/>
    </row>
    <row r="41" spans="1:85" s="37" customFormat="1" ht="31.5" x14ac:dyDescent="0.25">
      <c r="A41" s="10" t="s">
        <v>66</v>
      </c>
      <c r="B41" s="21" t="s">
        <v>119</v>
      </c>
      <c r="C41" s="8" t="s">
        <v>91</v>
      </c>
      <c r="D41" s="8" t="s">
        <v>91</v>
      </c>
      <c r="E41" s="8" t="s">
        <v>91</v>
      </c>
      <c r="F41" s="8" t="s">
        <v>91</v>
      </c>
      <c r="G41" s="8" t="s">
        <v>91</v>
      </c>
      <c r="H41" s="8" t="s">
        <v>91</v>
      </c>
      <c r="I41" s="8" t="s">
        <v>91</v>
      </c>
      <c r="J41" s="8" t="s">
        <v>91</v>
      </c>
      <c r="K41" s="8" t="s">
        <v>91</v>
      </c>
      <c r="L41" s="8" t="s">
        <v>91</v>
      </c>
      <c r="M41" s="8" t="s">
        <v>91</v>
      </c>
      <c r="N41" s="8" t="s">
        <v>91</v>
      </c>
      <c r="O41" s="8" t="s">
        <v>91</v>
      </c>
      <c r="P41" s="8" t="s">
        <v>91</v>
      </c>
      <c r="Q41" s="8" t="s">
        <v>91</v>
      </c>
      <c r="R41" s="8" t="s">
        <v>91</v>
      </c>
      <c r="S41" s="8" t="s">
        <v>91</v>
      </c>
      <c r="T41" s="66">
        <v>0</v>
      </c>
      <c r="U41" s="8" t="s">
        <v>91</v>
      </c>
      <c r="V41" s="23" t="str">
        <f t="shared" ref="V41:X44" si="22">V48</f>
        <v>нд</v>
      </c>
      <c r="W41" s="8" t="str">
        <f t="shared" si="22"/>
        <v>нд</v>
      </c>
      <c r="X41" s="8" t="str">
        <f t="shared" si="22"/>
        <v>нд</v>
      </c>
      <c r="Y41" s="8" t="s">
        <v>91</v>
      </c>
      <c r="Z41" s="8" t="s">
        <v>91</v>
      </c>
      <c r="AA41" s="8" t="s">
        <v>91</v>
      </c>
      <c r="AB41" s="8" t="s">
        <v>91</v>
      </c>
      <c r="AC41" s="8" t="s">
        <v>91</v>
      </c>
      <c r="AD41" s="8" t="s">
        <v>91</v>
      </c>
      <c r="AE41" s="8" t="s">
        <v>91</v>
      </c>
      <c r="AF41" s="8" t="s">
        <v>91</v>
      </c>
      <c r="AG41" s="8" t="s">
        <v>91</v>
      </c>
      <c r="AH41" s="8" t="s">
        <v>91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46"/>
    </row>
    <row r="42" spans="1:85" s="37" customFormat="1" ht="38.25" customHeight="1" x14ac:dyDescent="0.25">
      <c r="A42" s="10" t="s">
        <v>77</v>
      </c>
      <c r="B42" s="21" t="s">
        <v>120</v>
      </c>
      <c r="C42" s="8" t="s">
        <v>91</v>
      </c>
      <c r="D42" s="8" t="s">
        <v>91</v>
      </c>
      <c r="E42" s="8" t="s">
        <v>91</v>
      </c>
      <c r="F42" s="8" t="s">
        <v>91</v>
      </c>
      <c r="G42" s="8" t="s">
        <v>91</v>
      </c>
      <c r="H42" s="8" t="s">
        <v>91</v>
      </c>
      <c r="I42" s="8" t="s">
        <v>91</v>
      </c>
      <c r="J42" s="8" t="s">
        <v>91</v>
      </c>
      <c r="K42" s="8" t="s">
        <v>91</v>
      </c>
      <c r="L42" s="8" t="s">
        <v>91</v>
      </c>
      <c r="M42" s="8" t="s">
        <v>91</v>
      </c>
      <c r="N42" s="8" t="s">
        <v>91</v>
      </c>
      <c r="O42" s="8" t="s">
        <v>91</v>
      </c>
      <c r="P42" s="8" t="s">
        <v>91</v>
      </c>
      <c r="Q42" s="8" t="s">
        <v>91</v>
      </c>
      <c r="R42" s="8" t="s">
        <v>91</v>
      </c>
      <c r="S42" s="8" t="s">
        <v>91</v>
      </c>
      <c r="T42" s="66">
        <v>0</v>
      </c>
      <c r="U42" s="8" t="s">
        <v>91</v>
      </c>
      <c r="V42" s="23" t="str">
        <f t="shared" si="22"/>
        <v>нд</v>
      </c>
      <c r="W42" s="8" t="str">
        <f t="shared" si="22"/>
        <v>нд</v>
      </c>
      <c r="X42" s="8" t="str">
        <f t="shared" si="22"/>
        <v>нд</v>
      </c>
      <c r="Y42" s="8" t="s">
        <v>91</v>
      </c>
      <c r="Z42" s="8" t="s">
        <v>91</v>
      </c>
      <c r="AA42" s="8" t="s">
        <v>91</v>
      </c>
      <c r="AB42" s="8" t="s">
        <v>91</v>
      </c>
      <c r="AC42" s="8" t="s">
        <v>91</v>
      </c>
      <c r="AD42" s="8" t="s">
        <v>91</v>
      </c>
      <c r="AE42" s="8" t="s">
        <v>91</v>
      </c>
      <c r="AF42" s="8" t="s">
        <v>91</v>
      </c>
      <c r="AG42" s="8" t="s">
        <v>91</v>
      </c>
      <c r="AH42" s="8" t="s">
        <v>91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46"/>
    </row>
    <row r="43" spans="1:85" s="37" customFormat="1" ht="86.25" customHeight="1" x14ac:dyDescent="0.25">
      <c r="A43" s="10" t="s">
        <v>77</v>
      </c>
      <c r="B43" s="21" t="s">
        <v>121</v>
      </c>
      <c r="C43" s="8" t="s">
        <v>91</v>
      </c>
      <c r="D43" s="8" t="s">
        <v>91</v>
      </c>
      <c r="E43" s="8" t="s">
        <v>91</v>
      </c>
      <c r="F43" s="8" t="s">
        <v>91</v>
      </c>
      <c r="G43" s="8" t="s">
        <v>91</v>
      </c>
      <c r="H43" s="8" t="s">
        <v>91</v>
      </c>
      <c r="I43" s="8" t="s">
        <v>91</v>
      </c>
      <c r="J43" s="8" t="s">
        <v>91</v>
      </c>
      <c r="K43" s="8" t="s">
        <v>91</v>
      </c>
      <c r="L43" s="8" t="s">
        <v>91</v>
      </c>
      <c r="M43" s="8" t="s">
        <v>91</v>
      </c>
      <c r="N43" s="8" t="s">
        <v>91</v>
      </c>
      <c r="O43" s="8" t="s">
        <v>91</v>
      </c>
      <c r="P43" s="8" t="s">
        <v>91</v>
      </c>
      <c r="Q43" s="8" t="s">
        <v>91</v>
      </c>
      <c r="R43" s="8" t="s">
        <v>91</v>
      </c>
      <c r="S43" s="8" t="s">
        <v>91</v>
      </c>
      <c r="T43" s="66">
        <v>0</v>
      </c>
      <c r="U43" s="8" t="s">
        <v>91</v>
      </c>
      <c r="V43" s="23" t="str">
        <f t="shared" si="22"/>
        <v>нд</v>
      </c>
      <c r="W43" s="8" t="str">
        <f t="shared" si="22"/>
        <v>нд</v>
      </c>
      <c r="X43" s="8" t="str">
        <f t="shared" si="22"/>
        <v>нд</v>
      </c>
      <c r="Y43" s="8" t="s">
        <v>91</v>
      </c>
      <c r="Z43" s="8" t="s">
        <v>91</v>
      </c>
      <c r="AA43" s="8" t="s">
        <v>91</v>
      </c>
      <c r="AB43" s="8" t="s">
        <v>91</v>
      </c>
      <c r="AC43" s="8" t="s">
        <v>91</v>
      </c>
      <c r="AD43" s="8" t="s">
        <v>91</v>
      </c>
      <c r="AE43" s="8" t="s">
        <v>91</v>
      </c>
      <c r="AF43" s="8" t="s">
        <v>91</v>
      </c>
      <c r="AG43" s="8" t="s">
        <v>91</v>
      </c>
      <c r="AH43" s="8" t="s">
        <v>91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46"/>
    </row>
    <row r="44" spans="1:85" s="37" customFormat="1" ht="63" x14ac:dyDescent="0.25">
      <c r="A44" s="10" t="s">
        <v>77</v>
      </c>
      <c r="B44" s="21" t="s">
        <v>122</v>
      </c>
      <c r="C44" s="8" t="s">
        <v>91</v>
      </c>
      <c r="D44" s="8" t="s">
        <v>91</v>
      </c>
      <c r="E44" s="8" t="s">
        <v>91</v>
      </c>
      <c r="F44" s="8" t="s">
        <v>91</v>
      </c>
      <c r="G44" s="8" t="s">
        <v>91</v>
      </c>
      <c r="H44" s="8" t="s">
        <v>91</v>
      </c>
      <c r="I44" s="8" t="s">
        <v>91</v>
      </c>
      <c r="J44" s="8" t="s">
        <v>91</v>
      </c>
      <c r="K44" s="8" t="s">
        <v>91</v>
      </c>
      <c r="L44" s="8" t="s">
        <v>91</v>
      </c>
      <c r="M44" s="8" t="s">
        <v>91</v>
      </c>
      <c r="N44" s="8" t="s">
        <v>91</v>
      </c>
      <c r="O44" s="8" t="s">
        <v>91</v>
      </c>
      <c r="P44" s="8" t="s">
        <v>91</v>
      </c>
      <c r="Q44" s="8" t="s">
        <v>91</v>
      </c>
      <c r="R44" s="8" t="s">
        <v>91</v>
      </c>
      <c r="S44" s="8" t="s">
        <v>91</v>
      </c>
      <c r="T44" s="66">
        <v>0</v>
      </c>
      <c r="U44" s="8" t="s">
        <v>91</v>
      </c>
      <c r="V44" s="23" t="str">
        <f t="shared" si="22"/>
        <v>нд</v>
      </c>
      <c r="W44" s="8" t="str">
        <f t="shared" si="22"/>
        <v>нд</v>
      </c>
      <c r="X44" s="8" t="str">
        <f t="shared" si="22"/>
        <v>нд</v>
      </c>
      <c r="Y44" s="8" t="s">
        <v>91</v>
      </c>
      <c r="Z44" s="8" t="s">
        <v>91</v>
      </c>
      <c r="AA44" s="8" t="s">
        <v>91</v>
      </c>
      <c r="AB44" s="8" t="s">
        <v>91</v>
      </c>
      <c r="AC44" s="8" t="s">
        <v>91</v>
      </c>
      <c r="AD44" s="8" t="s">
        <v>91</v>
      </c>
      <c r="AE44" s="8" t="s">
        <v>91</v>
      </c>
      <c r="AF44" s="8" t="s">
        <v>91</v>
      </c>
      <c r="AG44" s="8" t="s">
        <v>91</v>
      </c>
      <c r="AH44" s="8" t="s">
        <v>91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46"/>
    </row>
    <row r="45" spans="1:85" s="37" customFormat="1" ht="63" x14ac:dyDescent="0.25">
      <c r="A45" s="10" t="s">
        <v>77</v>
      </c>
      <c r="B45" s="21" t="s">
        <v>123</v>
      </c>
      <c r="C45" s="8" t="s">
        <v>91</v>
      </c>
      <c r="D45" s="8" t="s">
        <v>91</v>
      </c>
      <c r="E45" s="8" t="s">
        <v>91</v>
      </c>
      <c r="F45" s="8" t="s">
        <v>91</v>
      </c>
      <c r="G45" s="8" t="s">
        <v>91</v>
      </c>
      <c r="H45" s="8" t="s">
        <v>91</v>
      </c>
      <c r="I45" s="8" t="s">
        <v>91</v>
      </c>
      <c r="J45" s="8" t="s">
        <v>91</v>
      </c>
      <c r="K45" s="8" t="s">
        <v>91</v>
      </c>
      <c r="L45" s="8" t="s">
        <v>91</v>
      </c>
      <c r="M45" s="8" t="s">
        <v>91</v>
      </c>
      <c r="N45" s="8" t="s">
        <v>91</v>
      </c>
      <c r="O45" s="8" t="s">
        <v>91</v>
      </c>
      <c r="P45" s="8" t="s">
        <v>91</v>
      </c>
      <c r="Q45" s="8" t="s">
        <v>91</v>
      </c>
      <c r="R45" s="8" t="s">
        <v>91</v>
      </c>
      <c r="S45" s="8" t="s">
        <v>91</v>
      </c>
      <c r="T45" s="66">
        <v>0</v>
      </c>
      <c r="U45" s="8" t="s">
        <v>91</v>
      </c>
      <c r="V45" s="23" t="str">
        <f>V52</f>
        <v>нд</v>
      </c>
      <c r="W45" s="8" t="str">
        <f>W52</f>
        <v>нд</v>
      </c>
      <c r="X45" s="8" t="str">
        <f>X52</f>
        <v>нд</v>
      </c>
      <c r="Y45" s="8" t="s">
        <v>91</v>
      </c>
      <c r="Z45" s="8" t="s">
        <v>91</v>
      </c>
      <c r="AA45" s="8" t="s">
        <v>91</v>
      </c>
      <c r="AB45" s="8" t="s">
        <v>91</v>
      </c>
      <c r="AC45" s="8" t="s">
        <v>91</v>
      </c>
      <c r="AD45" s="8" t="s">
        <v>91</v>
      </c>
      <c r="AE45" s="8" t="s">
        <v>91</v>
      </c>
      <c r="AF45" s="8" t="s">
        <v>91</v>
      </c>
      <c r="AG45" s="8" t="s">
        <v>91</v>
      </c>
      <c r="AH45" s="8" t="s">
        <v>91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46"/>
    </row>
    <row r="46" spans="1:85" s="37" customFormat="1" ht="31.5" x14ac:dyDescent="0.25">
      <c r="A46" s="10" t="s">
        <v>78</v>
      </c>
      <c r="B46" s="21" t="s">
        <v>120</v>
      </c>
      <c r="C46" s="8" t="s">
        <v>91</v>
      </c>
      <c r="D46" s="8" t="s">
        <v>91</v>
      </c>
      <c r="E46" s="8" t="s">
        <v>91</v>
      </c>
      <c r="F46" s="8" t="s">
        <v>91</v>
      </c>
      <c r="G46" s="8" t="s">
        <v>91</v>
      </c>
      <c r="H46" s="8" t="s">
        <v>91</v>
      </c>
      <c r="I46" s="8" t="s">
        <v>91</v>
      </c>
      <c r="J46" s="8" t="s">
        <v>91</v>
      </c>
      <c r="K46" s="8" t="s">
        <v>91</v>
      </c>
      <c r="L46" s="8" t="s">
        <v>91</v>
      </c>
      <c r="M46" s="8" t="s">
        <v>91</v>
      </c>
      <c r="N46" s="8" t="s">
        <v>91</v>
      </c>
      <c r="O46" s="8" t="s">
        <v>91</v>
      </c>
      <c r="P46" s="8" t="s">
        <v>91</v>
      </c>
      <c r="Q46" s="8" t="s">
        <v>91</v>
      </c>
      <c r="R46" s="8" t="s">
        <v>91</v>
      </c>
      <c r="S46" s="8" t="s">
        <v>91</v>
      </c>
      <c r="T46" s="66">
        <v>0</v>
      </c>
      <c r="U46" s="8" t="s">
        <v>91</v>
      </c>
      <c r="V46" s="23" t="str">
        <f t="shared" ref="V46:X48" si="23">V53</f>
        <v>нд</v>
      </c>
      <c r="W46" s="8" t="str">
        <f t="shared" si="23"/>
        <v>нд</v>
      </c>
      <c r="X46" s="8" t="str">
        <f t="shared" si="23"/>
        <v>нд</v>
      </c>
      <c r="Y46" s="8" t="s">
        <v>91</v>
      </c>
      <c r="Z46" s="8" t="s">
        <v>91</v>
      </c>
      <c r="AA46" s="8" t="s">
        <v>91</v>
      </c>
      <c r="AB46" s="8" t="s">
        <v>91</v>
      </c>
      <c r="AC46" s="8" t="s">
        <v>91</v>
      </c>
      <c r="AD46" s="8" t="s">
        <v>91</v>
      </c>
      <c r="AE46" s="8" t="s">
        <v>91</v>
      </c>
      <c r="AF46" s="8" t="s">
        <v>91</v>
      </c>
      <c r="AG46" s="8" t="s">
        <v>91</v>
      </c>
      <c r="AH46" s="8" t="s">
        <v>91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46"/>
    </row>
    <row r="47" spans="1:85" s="37" customFormat="1" ht="78.75" x14ac:dyDescent="0.25">
      <c r="A47" s="10" t="s">
        <v>78</v>
      </c>
      <c r="B47" s="21" t="s">
        <v>121</v>
      </c>
      <c r="C47" s="8" t="s">
        <v>91</v>
      </c>
      <c r="D47" s="8" t="s">
        <v>91</v>
      </c>
      <c r="E47" s="8" t="s">
        <v>91</v>
      </c>
      <c r="F47" s="8" t="s">
        <v>91</v>
      </c>
      <c r="G47" s="8" t="s">
        <v>91</v>
      </c>
      <c r="H47" s="8" t="s">
        <v>91</v>
      </c>
      <c r="I47" s="8" t="s">
        <v>91</v>
      </c>
      <c r="J47" s="8" t="s">
        <v>91</v>
      </c>
      <c r="K47" s="8" t="s">
        <v>91</v>
      </c>
      <c r="L47" s="8" t="s">
        <v>91</v>
      </c>
      <c r="M47" s="8" t="s">
        <v>91</v>
      </c>
      <c r="N47" s="8" t="s">
        <v>91</v>
      </c>
      <c r="O47" s="8" t="s">
        <v>91</v>
      </c>
      <c r="P47" s="8" t="s">
        <v>91</v>
      </c>
      <c r="Q47" s="8" t="s">
        <v>91</v>
      </c>
      <c r="R47" s="8" t="s">
        <v>91</v>
      </c>
      <c r="S47" s="8" t="s">
        <v>91</v>
      </c>
      <c r="T47" s="66">
        <v>0</v>
      </c>
      <c r="U47" s="8" t="s">
        <v>91</v>
      </c>
      <c r="V47" s="23" t="str">
        <f t="shared" si="23"/>
        <v>нд</v>
      </c>
      <c r="W47" s="8" t="str">
        <f t="shared" si="23"/>
        <v>нд</v>
      </c>
      <c r="X47" s="8" t="str">
        <f t="shared" si="23"/>
        <v>нд</v>
      </c>
      <c r="Y47" s="8" t="s">
        <v>91</v>
      </c>
      <c r="Z47" s="8" t="s">
        <v>91</v>
      </c>
      <c r="AA47" s="8" t="s">
        <v>91</v>
      </c>
      <c r="AB47" s="8" t="s">
        <v>91</v>
      </c>
      <c r="AC47" s="8" t="s">
        <v>91</v>
      </c>
      <c r="AD47" s="8" t="s">
        <v>91</v>
      </c>
      <c r="AE47" s="8" t="s">
        <v>91</v>
      </c>
      <c r="AF47" s="8" t="s">
        <v>91</v>
      </c>
      <c r="AG47" s="8" t="s">
        <v>91</v>
      </c>
      <c r="AH47" s="8" t="s">
        <v>91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46"/>
    </row>
    <row r="48" spans="1:85" s="37" customFormat="1" ht="63" x14ac:dyDescent="0.25">
      <c r="A48" s="10" t="s">
        <v>78</v>
      </c>
      <c r="B48" s="21" t="s">
        <v>122</v>
      </c>
      <c r="C48" s="8" t="s">
        <v>91</v>
      </c>
      <c r="D48" s="8" t="s">
        <v>91</v>
      </c>
      <c r="E48" s="8" t="s">
        <v>91</v>
      </c>
      <c r="F48" s="8" t="s">
        <v>91</v>
      </c>
      <c r="G48" s="8" t="s">
        <v>91</v>
      </c>
      <c r="H48" s="8" t="s">
        <v>91</v>
      </c>
      <c r="I48" s="8" t="s">
        <v>91</v>
      </c>
      <c r="J48" s="8" t="s">
        <v>91</v>
      </c>
      <c r="K48" s="8" t="s">
        <v>91</v>
      </c>
      <c r="L48" s="8" t="s">
        <v>91</v>
      </c>
      <c r="M48" s="8" t="s">
        <v>91</v>
      </c>
      <c r="N48" s="8" t="s">
        <v>91</v>
      </c>
      <c r="O48" s="8" t="s">
        <v>91</v>
      </c>
      <c r="P48" s="8" t="s">
        <v>91</v>
      </c>
      <c r="Q48" s="8" t="s">
        <v>91</v>
      </c>
      <c r="R48" s="8" t="s">
        <v>91</v>
      </c>
      <c r="S48" s="8" t="s">
        <v>91</v>
      </c>
      <c r="T48" s="66">
        <v>0</v>
      </c>
      <c r="U48" s="8" t="s">
        <v>91</v>
      </c>
      <c r="V48" s="23" t="str">
        <f t="shared" si="23"/>
        <v>нд</v>
      </c>
      <c r="W48" s="8" t="str">
        <f t="shared" si="23"/>
        <v>нд</v>
      </c>
      <c r="X48" s="8" t="str">
        <f t="shared" si="23"/>
        <v>нд</v>
      </c>
      <c r="Y48" s="8" t="s">
        <v>91</v>
      </c>
      <c r="Z48" s="8" t="s">
        <v>91</v>
      </c>
      <c r="AA48" s="8" t="s">
        <v>91</v>
      </c>
      <c r="AB48" s="8" t="s">
        <v>91</v>
      </c>
      <c r="AC48" s="8" t="s">
        <v>91</v>
      </c>
      <c r="AD48" s="8" t="s">
        <v>91</v>
      </c>
      <c r="AE48" s="8" t="s">
        <v>91</v>
      </c>
      <c r="AF48" s="8" t="s">
        <v>91</v>
      </c>
      <c r="AG48" s="8" t="s">
        <v>91</v>
      </c>
      <c r="AH48" s="8" t="s">
        <v>91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46"/>
    </row>
    <row r="49" spans="1:85" s="37" customFormat="1" ht="63" x14ac:dyDescent="0.25">
      <c r="A49" s="10" t="s">
        <v>78</v>
      </c>
      <c r="B49" s="21" t="s">
        <v>124</v>
      </c>
      <c r="C49" s="8" t="s">
        <v>91</v>
      </c>
      <c r="D49" s="8" t="s">
        <v>91</v>
      </c>
      <c r="E49" s="8" t="s">
        <v>91</v>
      </c>
      <c r="F49" s="8" t="s">
        <v>91</v>
      </c>
      <c r="G49" s="8" t="s">
        <v>91</v>
      </c>
      <c r="H49" s="8" t="s">
        <v>91</v>
      </c>
      <c r="I49" s="8" t="s">
        <v>91</v>
      </c>
      <c r="J49" s="8" t="s">
        <v>91</v>
      </c>
      <c r="K49" s="8" t="s">
        <v>91</v>
      </c>
      <c r="L49" s="8" t="s">
        <v>91</v>
      </c>
      <c r="M49" s="8" t="s">
        <v>91</v>
      </c>
      <c r="N49" s="8" t="s">
        <v>91</v>
      </c>
      <c r="O49" s="8" t="s">
        <v>91</v>
      </c>
      <c r="P49" s="8" t="s">
        <v>91</v>
      </c>
      <c r="Q49" s="8" t="s">
        <v>91</v>
      </c>
      <c r="R49" s="8" t="s">
        <v>91</v>
      </c>
      <c r="S49" s="8" t="s">
        <v>91</v>
      </c>
      <c r="T49" s="66">
        <v>0</v>
      </c>
      <c r="U49" s="8" t="s">
        <v>91</v>
      </c>
      <c r="V49" s="23" t="str">
        <f>V57</f>
        <v>нд</v>
      </c>
      <c r="W49" s="8" t="str">
        <f>W57</f>
        <v>нд</v>
      </c>
      <c r="X49" s="8" t="str">
        <f>X57</f>
        <v>нд</v>
      </c>
      <c r="Y49" s="8" t="s">
        <v>91</v>
      </c>
      <c r="Z49" s="8" t="s">
        <v>91</v>
      </c>
      <c r="AA49" s="8" t="s">
        <v>91</v>
      </c>
      <c r="AB49" s="8" t="s">
        <v>91</v>
      </c>
      <c r="AC49" s="8" t="s">
        <v>91</v>
      </c>
      <c r="AD49" s="8" t="s">
        <v>91</v>
      </c>
      <c r="AE49" s="8" t="s">
        <v>91</v>
      </c>
      <c r="AF49" s="8" t="s">
        <v>91</v>
      </c>
      <c r="AG49" s="8" t="s">
        <v>91</v>
      </c>
      <c r="AH49" s="8" t="s">
        <v>91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46"/>
    </row>
    <row r="50" spans="1:85" s="37" customFormat="1" ht="75" customHeight="1" x14ac:dyDescent="0.25">
      <c r="A50" s="18" t="s">
        <v>67</v>
      </c>
      <c r="B50" s="19" t="s">
        <v>125</v>
      </c>
      <c r="C50" s="20" t="s">
        <v>91</v>
      </c>
      <c r="D50" s="20" t="s">
        <v>91</v>
      </c>
      <c r="E50" s="20" t="s">
        <v>91</v>
      </c>
      <c r="F50" s="20" t="s">
        <v>91</v>
      </c>
      <c r="G50" s="20" t="s">
        <v>91</v>
      </c>
      <c r="H50" s="20" t="s">
        <v>91</v>
      </c>
      <c r="I50" s="20" t="s">
        <v>91</v>
      </c>
      <c r="J50" s="20" t="s">
        <v>91</v>
      </c>
      <c r="K50" s="20" t="s">
        <v>91</v>
      </c>
      <c r="L50" s="20" t="s">
        <v>91</v>
      </c>
      <c r="M50" s="20" t="s">
        <v>91</v>
      </c>
      <c r="N50" s="20" t="s">
        <v>91</v>
      </c>
      <c r="O50" s="20" t="s">
        <v>91</v>
      </c>
      <c r="P50" s="20" t="s">
        <v>91</v>
      </c>
      <c r="Q50" s="20" t="s">
        <v>91</v>
      </c>
      <c r="R50" s="20" t="s">
        <v>91</v>
      </c>
      <c r="S50" s="20" t="s">
        <v>91</v>
      </c>
      <c r="T50" s="66">
        <v>0</v>
      </c>
      <c r="U50" s="20" t="s">
        <v>91</v>
      </c>
      <c r="V50" s="20" t="s">
        <v>91</v>
      </c>
      <c r="W50" s="20" t="s">
        <v>91</v>
      </c>
      <c r="X50" s="20" t="s">
        <v>91</v>
      </c>
      <c r="Y50" s="20" t="s">
        <v>91</v>
      </c>
      <c r="Z50" s="20" t="s">
        <v>91</v>
      </c>
      <c r="AA50" s="20" t="s">
        <v>91</v>
      </c>
      <c r="AB50" s="20" t="s">
        <v>91</v>
      </c>
      <c r="AC50" s="20" t="s">
        <v>91</v>
      </c>
      <c r="AD50" s="20" t="s">
        <v>91</v>
      </c>
      <c r="AE50" s="20" t="s">
        <v>91</v>
      </c>
      <c r="AF50" s="20" t="s">
        <v>91</v>
      </c>
      <c r="AG50" s="20" t="s">
        <v>91</v>
      </c>
      <c r="AH50" s="20" t="s">
        <v>91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51"/>
    </row>
    <row r="51" spans="1:85" s="37" customFormat="1" ht="47.25" x14ac:dyDescent="0.25">
      <c r="A51" s="10" t="s">
        <v>79</v>
      </c>
      <c r="B51" s="21" t="s">
        <v>126</v>
      </c>
      <c r="C51" s="8" t="s">
        <v>91</v>
      </c>
      <c r="D51" s="8" t="s">
        <v>91</v>
      </c>
      <c r="E51" s="8" t="s">
        <v>91</v>
      </c>
      <c r="F51" s="8" t="s">
        <v>91</v>
      </c>
      <c r="G51" s="8" t="s">
        <v>91</v>
      </c>
      <c r="H51" s="8" t="s">
        <v>91</v>
      </c>
      <c r="I51" s="8" t="s">
        <v>91</v>
      </c>
      <c r="J51" s="8" t="s">
        <v>91</v>
      </c>
      <c r="K51" s="8" t="s">
        <v>91</v>
      </c>
      <c r="L51" s="8" t="s">
        <v>91</v>
      </c>
      <c r="M51" s="8" t="s">
        <v>91</v>
      </c>
      <c r="N51" s="8" t="s">
        <v>91</v>
      </c>
      <c r="O51" s="8" t="s">
        <v>91</v>
      </c>
      <c r="P51" s="8" t="s">
        <v>91</v>
      </c>
      <c r="Q51" s="8" t="s">
        <v>91</v>
      </c>
      <c r="R51" s="8" t="s">
        <v>91</v>
      </c>
      <c r="S51" s="8" t="s">
        <v>91</v>
      </c>
      <c r="T51" s="66">
        <v>0</v>
      </c>
      <c r="U51" s="8" t="s">
        <v>91</v>
      </c>
      <c r="V51" s="8" t="s">
        <v>91</v>
      </c>
      <c r="W51" s="8" t="s">
        <v>91</v>
      </c>
      <c r="X51" s="8" t="s">
        <v>91</v>
      </c>
      <c r="Y51" s="8" t="s">
        <v>91</v>
      </c>
      <c r="Z51" s="8" t="s">
        <v>91</v>
      </c>
      <c r="AA51" s="8" t="s">
        <v>91</v>
      </c>
      <c r="AB51" s="8" t="s">
        <v>91</v>
      </c>
      <c r="AC51" s="8" t="s">
        <v>91</v>
      </c>
      <c r="AD51" s="8" t="s">
        <v>91</v>
      </c>
      <c r="AE51" s="8" t="s">
        <v>91</v>
      </c>
      <c r="AF51" s="8" t="s">
        <v>91</v>
      </c>
      <c r="AG51" s="8" t="s">
        <v>91</v>
      </c>
      <c r="AH51" s="8" t="s">
        <v>91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46"/>
    </row>
    <row r="52" spans="1:85" s="37" customFormat="1" ht="63" x14ac:dyDescent="0.25">
      <c r="A52" s="10" t="s">
        <v>80</v>
      </c>
      <c r="B52" s="21" t="s">
        <v>127</v>
      </c>
      <c r="C52" s="8" t="s">
        <v>91</v>
      </c>
      <c r="D52" s="8" t="s">
        <v>91</v>
      </c>
      <c r="E52" s="8" t="s">
        <v>91</v>
      </c>
      <c r="F52" s="8" t="s">
        <v>91</v>
      </c>
      <c r="G52" s="8" t="s">
        <v>91</v>
      </c>
      <c r="H52" s="8" t="s">
        <v>91</v>
      </c>
      <c r="I52" s="8" t="s">
        <v>91</v>
      </c>
      <c r="J52" s="8" t="s">
        <v>91</v>
      </c>
      <c r="K52" s="8" t="s">
        <v>91</v>
      </c>
      <c r="L52" s="8" t="s">
        <v>91</v>
      </c>
      <c r="M52" s="8" t="s">
        <v>91</v>
      </c>
      <c r="N52" s="8" t="s">
        <v>91</v>
      </c>
      <c r="O52" s="8" t="s">
        <v>91</v>
      </c>
      <c r="P52" s="8" t="s">
        <v>91</v>
      </c>
      <c r="Q52" s="8" t="s">
        <v>91</v>
      </c>
      <c r="R52" s="8" t="s">
        <v>91</v>
      </c>
      <c r="S52" s="8" t="s">
        <v>91</v>
      </c>
      <c r="T52" s="66">
        <v>0</v>
      </c>
      <c r="U52" s="8" t="s">
        <v>91</v>
      </c>
      <c r="V52" s="8" t="s">
        <v>91</v>
      </c>
      <c r="W52" s="8" t="s">
        <v>91</v>
      </c>
      <c r="X52" s="8" t="s">
        <v>91</v>
      </c>
      <c r="Y52" s="8" t="s">
        <v>91</v>
      </c>
      <c r="Z52" s="8" t="s">
        <v>91</v>
      </c>
      <c r="AA52" s="8" t="s">
        <v>91</v>
      </c>
      <c r="AB52" s="8" t="s">
        <v>91</v>
      </c>
      <c r="AC52" s="8" t="s">
        <v>91</v>
      </c>
      <c r="AD52" s="8" t="s">
        <v>91</v>
      </c>
      <c r="AE52" s="8" t="s">
        <v>91</v>
      </c>
      <c r="AF52" s="8" t="s">
        <v>91</v>
      </c>
      <c r="AG52" s="8" t="s">
        <v>91</v>
      </c>
      <c r="AH52" s="8" t="s">
        <v>91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46"/>
    </row>
    <row r="53" spans="1:85" s="37" customFormat="1" ht="275.25" customHeight="1" x14ac:dyDescent="0.25">
      <c r="A53" s="18" t="s">
        <v>63</v>
      </c>
      <c r="B53" s="19" t="s">
        <v>128</v>
      </c>
      <c r="C53" s="28" t="s">
        <v>274</v>
      </c>
      <c r="D53" s="20" t="str">
        <f t="shared" ref="D53:AH53" si="24">D64</f>
        <v>П</v>
      </c>
      <c r="E53" s="28">
        <f t="shared" si="24"/>
        <v>2019</v>
      </c>
      <c r="F53" s="28">
        <f>F64</f>
        <v>2020</v>
      </c>
      <c r="G53" s="20" t="str">
        <f t="shared" si="24"/>
        <v>нд</v>
      </c>
      <c r="H53" s="22">
        <f t="shared" ref="H53" si="25">H54+H59+H64</f>
        <v>6.0190000000000001</v>
      </c>
      <c r="I53" s="22">
        <f>I54+I59+I64</f>
        <v>20.243000000000002</v>
      </c>
      <c r="J53" s="28" t="str">
        <f>J64</f>
        <v>04.2019 - 04.2022</v>
      </c>
      <c r="K53" s="20">
        <f t="shared" si="24"/>
        <v>3</v>
      </c>
      <c r="L53" s="20">
        <f t="shared" si="24"/>
        <v>10.562999999999999</v>
      </c>
      <c r="M53" s="20" t="str">
        <f t="shared" si="24"/>
        <v>нд</v>
      </c>
      <c r="N53" s="20" t="str">
        <f t="shared" si="24"/>
        <v>нд</v>
      </c>
      <c r="O53" s="22" t="str">
        <f t="shared" si="24"/>
        <v>нд</v>
      </c>
      <c r="P53" s="20" t="str">
        <f t="shared" si="24"/>
        <v>нд</v>
      </c>
      <c r="Q53" s="20" t="str">
        <f t="shared" si="24"/>
        <v>нд</v>
      </c>
      <c r="R53" s="20" t="str">
        <f t="shared" si="24"/>
        <v>нд</v>
      </c>
      <c r="S53" s="20" t="str">
        <f t="shared" si="24"/>
        <v>нд</v>
      </c>
      <c r="T53" s="22">
        <f>T64</f>
        <v>9.0359999999999996</v>
      </c>
      <c r="U53" s="22">
        <f>U54+U59+U64</f>
        <v>21.77</v>
      </c>
      <c r="V53" s="22" t="str">
        <f t="shared" si="24"/>
        <v>нд</v>
      </c>
      <c r="W53" s="20" t="str">
        <f t="shared" si="24"/>
        <v>нд</v>
      </c>
      <c r="X53" s="20" t="str">
        <f t="shared" si="24"/>
        <v>нд</v>
      </c>
      <c r="Y53" s="22" t="str">
        <f>Y64</f>
        <v>нд</v>
      </c>
      <c r="Z53" s="20" t="str">
        <f t="shared" si="24"/>
        <v>нд</v>
      </c>
      <c r="AA53" s="20" t="str">
        <f t="shared" si="24"/>
        <v>нд</v>
      </c>
      <c r="AB53" s="22" t="str">
        <f>AB64</f>
        <v>нд</v>
      </c>
      <c r="AC53" s="20" t="str">
        <f t="shared" si="24"/>
        <v>нд</v>
      </c>
      <c r="AD53" s="20" t="str">
        <f t="shared" si="24"/>
        <v>нд</v>
      </c>
      <c r="AE53" s="20" t="str">
        <f t="shared" si="24"/>
        <v>нд</v>
      </c>
      <c r="AF53" s="20" t="str">
        <f t="shared" si="24"/>
        <v>нд</v>
      </c>
      <c r="AG53" s="20" t="str">
        <f t="shared" si="24"/>
        <v>нд</v>
      </c>
      <c r="AH53" s="20" t="str">
        <f t="shared" si="24"/>
        <v>нд</v>
      </c>
      <c r="AI53" s="22">
        <f>AI54+AI59+AI64</f>
        <v>2.1149999999999998</v>
      </c>
      <c r="AJ53" s="22">
        <f t="shared" ref="AJ53:CF53" si="26">AJ54+AJ59+AJ64</f>
        <v>0</v>
      </c>
      <c r="AK53" s="22">
        <f t="shared" si="26"/>
        <v>0</v>
      </c>
      <c r="AL53" s="22">
        <f t="shared" si="26"/>
        <v>2.1149999999999998</v>
      </c>
      <c r="AM53" s="22">
        <f t="shared" si="26"/>
        <v>0</v>
      </c>
      <c r="AN53" s="22">
        <f t="shared" si="26"/>
        <v>2.1149999999999998</v>
      </c>
      <c r="AO53" s="22">
        <f t="shared" si="26"/>
        <v>0</v>
      </c>
      <c r="AP53" s="22">
        <f t="shared" si="26"/>
        <v>0</v>
      </c>
      <c r="AQ53" s="22">
        <f t="shared" si="26"/>
        <v>2.1149999999999998</v>
      </c>
      <c r="AR53" s="22">
        <f t="shared" si="26"/>
        <v>0</v>
      </c>
      <c r="AS53" s="22">
        <f t="shared" si="26"/>
        <v>2.2080000000000002</v>
      </c>
      <c r="AT53" s="22">
        <f t="shared" si="26"/>
        <v>0</v>
      </c>
      <c r="AU53" s="22">
        <f t="shared" si="26"/>
        <v>0</v>
      </c>
      <c r="AV53" s="22">
        <f t="shared" si="26"/>
        <v>2.2080000000000002</v>
      </c>
      <c r="AW53" s="22">
        <f t="shared" si="26"/>
        <v>0</v>
      </c>
      <c r="AX53" s="22">
        <f t="shared" si="26"/>
        <v>2.2080000000000002</v>
      </c>
      <c r="AY53" s="22">
        <f t="shared" si="26"/>
        <v>0</v>
      </c>
      <c r="AZ53" s="22">
        <f t="shared" si="26"/>
        <v>0</v>
      </c>
      <c r="BA53" s="22">
        <f t="shared" si="26"/>
        <v>2.2080000000000002</v>
      </c>
      <c r="BB53" s="22">
        <f t="shared" si="26"/>
        <v>0</v>
      </c>
      <c r="BC53" s="22">
        <f t="shared" si="26"/>
        <v>2.3069999999999999</v>
      </c>
      <c r="BD53" s="22">
        <f t="shared" si="26"/>
        <v>0</v>
      </c>
      <c r="BE53" s="22">
        <f t="shared" si="26"/>
        <v>0</v>
      </c>
      <c r="BF53" s="22">
        <f t="shared" si="26"/>
        <v>2.3069999999999999</v>
      </c>
      <c r="BG53" s="22">
        <f t="shared" si="26"/>
        <v>0</v>
      </c>
      <c r="BH53" s="22">
        <f t="shared" si="26"/>
        <v>8.109</v>
      </c>
      <c r="BI53" s="22">
        <f t="shared" si="26"/>
        <v>0</v>
      </c>
      <c r="BJ53" s="22">
        <f t="shared" si="26"/>
        <v>0</v>
      </c>
      <c r="BK53" s="22">
        <f t="shared" si="26"/>
        <v>8.109</v>
      </c>
      <c r="BL53" s="22">
        <f t="shared" si="26"/>
        <v>0</v>
      </c>
      <c r="BM53" s="22">
        <f t="shared" si="26"/>
        <v>2.4060000000000001</v>
      </c>
      <c r="BN53" s="22">
        <f t="shared" si="26"/>
        <v>0</v>
      </c>
      <c r="BO53" s="22">
        <f t="shared" si="26"/>
        <v>0</v>
      </c>
      <c r="BP53" s="22">
        <f t="shared" si="26"/>
        <v>2.4060000000000001</v>
      </c>
      <c r="BQ53" s="22">
        <f t="shared" si="26"/>
        <v>0</v>
      </c>
      <c r="BR53" s="22">
        <f t="shared" si="26"/>
        <v>8.5519999999999996</v>
      </c>
      <c r="BS53" s="22">
        <f t="shared" si="26"/>
        <v>0</v>
      </c>
      <c r="BT53" s="22">
        <f t="shared" si="26"/>
        <v>0</v>
      </c>
      <c r="BU53" s="22">
        <f t="shared" si="26"/>
        <v>7.75</v>
      </c>
      <c r="BV53" s="22">
        <f t="shared" si="26"/>
        <v>0</v>
      </c>
      <c r="BW53" s="22">
        <f t="shared" si="26"/>
        <v>9.0359999999999996</v>
      </c>
      <c r="BX53" s="22">
        <f t="shared" si="26"/>
        <v>0</v>
      </c>
      <c r="BY53" s="22">
        <f t="shared" si="26"/>
        <v>0</v>
      </c>
      <c r="BZ53" s="22">
        <f t="shared" si="26"/>
        <v>9.0359999999999996</v>
      </c>
      <c r="CA53" s="22">
        <f t="shared" si="26"/>
        <v>0</v>
      </c>
      <c r="CB53" s="22">
        <f>CB54+CB59+CB64</f>
        <v>20.984000000000002</v>
      </c>
      <c r="CC53" s="22">
        <f t="shared" si="26"/>
        <v>0</v>
      </c>
      <c r="CD53" s="22">
        <f t="shared" si="26"/>
        <v>0</v>
      </c>
      <c r="CE53" s="22">
        <f t="shared" si="26"/>
        <v>20.182000000000002</v>
      </c>
      <c r="CF53" s="22">
        <f t="shared" si="26"/>
        <v>0</v>
      </c>
      <c r="CG53" s="46"/>
    </row>
    <row r="54" spans="1:85" s="37" customFormat="1" ht="63" x14ac:dyDescent="0.25">
      <c r="A54" s="18" t="s">
        <v>68</v>
      </c>
      <c r="B54" s="19" t="s">
        <v>129</v>
      </c>
      <c r="C54" s="20" t="s">
        <v>91</v>
      </c>
      <c r="D54" s="20" t="s">
        <v>91</v>
      </c>
      <c r="E54" s="28" t="s">
        <v>91</v>
      </c>
      <c r="F54" s="28" t="s">
        <v>91</v>
      </c>
      <c r="G54" s="20" t="s">
        <v>91</v>
      </c>
      <c r="H54" s="22">
        <f t="shared" ref="H54" si="27">H55+H57</f>
        <v>3.0189999999999997</v>
      </c>
      <c r="I54" s="22">
        <f>I55+I57</f>
        <v>11.207000000000001</v>
      </c>
      <c r="J54" s="20" t="s">
        <v>91</v>
      </c>
      <c r="K54" s="20" t="s">
        <v>91</v>
      </c>
      <c r="L54" s="20" t="s">
        <v>91</v>
      </c>
      <c r="M54" s="20" t="s">
        <v>91</v>
      </c>
      <c r="N54" s="20" t="s">
        <v>91</v>
      </c>
      <c r="O54" s="22" t="s">
        <v>91</v>
      </c>
      <c r="P54" s="20" t="s">
        <v>91</v>
      </c>
      <c r="Q54" s="20" t="s">
        <v>91</v>
      </c>
      <c r="R54" s="20" t="s">
        <v>91</v>
      </c>
      <c r="S54" s="20" t="s">
        <v>91</v>
      </c>
      <c r="T54" s="20" t="s">
        <v>91</v>
      </c>
      <c r="U54" s="22">
        <f t="shared" ref="U54" si="28">U55+U57</f>
        <v>11.207000000000001</v>
      </c>
      <c r="V54" s="22" t="s">
        <v>91</v>
      </c>
      <c r="W54" s="20" t="s">
        <v>91</v>
      </c>
      <c r="X54" s="20" t="s">
        <v>91</v>
      </c>
      <c r="Y54" s="20" t="s">
        <v>91</v>
      </c>
      <c r="Z54" s="20" t="s">
        <v>91</v>
      </c>
      <c r="AA54" s="20" t="s">
        <v>91</v>
      </c>
      <c r="AB54" s="20" t="s">
        <v>91</v>
      </c>
      <c r="AC54" s="20" t="s">
        <v>91</v>
      </c>
      <c r="AD54" s="20" t="s">
        <v>91</v>
      </c>
      <c r="AE54" s="20" t="s">
        <v>91</v>
      </c>
      <c r="AF54" s="20" t="s">
        <v>91</v>
      </c>
      <c r="AG54" s="20" t="s">
        <v>91</v>
      </c>
      <c r="AH54" s="20" t="s">
        <v>91</v>
      </c>
      <c r="AI54" s="22">
        <f t="shared" ref="AI54:CA54" si="29">AI55+AI57</f>
        <v>0</v>
      </c>
      <c r="AJ54" s="22">
        <f t="shared" si="29"/>
        <v>0</v>
      </c>
      <c r="AK54" s="22">
        <f t="shared" si="29"/>
        <v>0</v>
      </c>
      <c r="AL54" s="22">
        <f t="shared" si="29"/>
        <v>0</v>
      </c>
      <c r="AM54" s="22">
        <f t="shared" si="29"/>
        <v>0</v>
      </c>
      <c r="AN54" s="22">
        <f t="shared" si="29"/>
        <v>0</v>
      </c>
      <c r="AO54" s="22">
        <f t="shared" si="29"/>
        <v>0</v>
      </c>
      <c r="AP54" s="22">
        <f t="shared" si="29"/>
        <v>0</v>
      </c>
      <c r="AQ54" s="22">
        <f t="shared" si="29"/>
        <v>0</v>
      </c>
      <c r="AR54" s="22">
        <f t="shared" si="29"/>
        <v>0</v>
      </c>
      <c r="AS54" s="22">
        <f t="shared" si="29"/>
        <v>0</v>
      </c>
      <c r="AT54" s="22">
        <f t="shared" si="29"/>
        <v>0</v>
      </c>
      <c r="AU54" s="22">
        <f t="shared" si="29"/>
        <v>0</v>
      </c>
      <c r="AV54" s="22">
        <f t="shared" si="29"/>
        <v>0</v>
      </c>
      <c r="AW54" s="22">
        <f t="shared" si="29"/>
        <v>0</v>
      </c>
      <c r="AX54" s="22">
        <f t="shared" si="29"/>
        <v>0</v>
      </c>
      <c r="AY54" s="22">
        <f t="shared" si="29"/>
        <v>0</v>
      </c>
      <c r="AZ54" s="22">
        <f t="shared" si="29"/>
        <v>0</v>
      </c>
      <c r="BA54" s="22">
        <f t="shared" si="29"/>
        <v>0</v>
      </c>
      <c r="BB54" s="22">
        <f t="shared" si="29"/>
        <v>0</v>
      </c>
      <c r="BC54" s="22">
        <f t="shared" si="29"/>
        <v>0</v>
      </c>
      <c r="BD54" s="22">
        <f t="shared" si="29"/>
        <v>0</v>
      </c>
      <c r="BE54" s="22">
        <f t="shared" si="29"/>
        <v>0</v>
      </c>
      <c r="BF54" s="22">
        <f t="shared" si="29"/>
        <v>0</v>
      </c>
      <c r="BG54" s="22">
        <f t="shared" si="29"/>
        <v>0</v>
      </c>
      <c r="BH54" s="22">
        <f t="shared" si="29"/>
        <v>5.1000000000000005</v>
      </c>
      <c r="BI54" s="22">
        <f t="shared" si="29"/>
        <v>0</v>
      </c>
      <c r="BJ54" s="22">
        <f t="shared" si="29"/>
        <v>0</v>
      </c>
      <c r="BK54" s="22">
        <f t="shared" si="29"/>
        <v>5.1000000000000005</v>
      </c>
      <c r="BL54" s="22">
        <f t="shared" si="29"/>
        <v>0</v>
      </c>
      <c r="BM54" s="22">
        <f t="shared" si="29"/>
        <v>0</v>
      </c>
      <c r="BN54" s="22">
        <f t="shared" si="29"/>
        <v>0</v>
      </c>
      <c r="BO54" s="22">
        <f t="shared" si="29"/>
        <v>0</v>
      </c>
      <c r="BP54" s="22">
        <f t="shared" si="29"/>
        <v>0</v>
      </c>
      <c r="BQ54" s="22">
        <f t="shared" si="29"/>
        <v>0</v>
      </c>
      <c r="BR54" s="22">
        <f t="shared" si="29"/>
        <v>6.1070000000000002</v>
      </c>
      <c r="BS54" s="22">
        <f t="shared" si="29"/>
        <v>0</v>
      </c>
      <c r="BT54" s="22">
        <f t="shared" si="29"/>
        <v>0</v>
      </c>
      <c r="BU54" s="22">
        <f t="shared" si="29"/>
        <v>6.1070000000000002</v>
      </c>
      <c r="BV54" s="22">
        <f t="shared" si="29"/>
        <v>0</v>
      </c>
      <c r="BW54" s="22">
        <f t="shared" si="29"/>
        <v>0</v>
      </c>
      <c r="BX54" s="22">
        <f t="shared" si="29"/>
        <v>0</v>
      </c>
      <c r="BY54" s="22">
        <f t="shared" si="29"/>
        <v>0</v>
      </c>
      <c r="BZ54" s="22">
        <f t="shared" si="29"/>
        <v>0</v>
      </c>
      <c r="CA54" s="22">
        <f t="shared" si="29"/>
        <v>0</v>
      </c>
      <c r="CB54" s="22">
        <f>CB55+CB57</f>
        <v>11.207000000000001</v>
      </c>
      <c r="CC54" s="22">
        <f t="shared" ref="CB54:CE55" si="30">CC55</f>
        <v>0</v>
      </c>
      <c r="CD54" s="22">
        <f t="shared" si="30"/>
        <v>0</v>
      </c>
      <c r="CE54" s="22">
        <f>CE55+CE57</f>
        <v>11.207000000000001</v>
      </c>
      <c r="CF54" s="22">
        <f t="shared" ref="CF54:CF55" si="31">CF55</f>
        <v>0</v>
      </c>
      <c r="CG54" s="51"/>
    </row>
    <row r="55" spans="1:85" s="37" customFormat="1" ht="31.5" x14ac:dyDescent="0.25">
      <c r="A55" s="18" t="s">
        <v>81</v>
      </c>
      <c r="B55" s="19" t="s">
        <v>130</v>
      </c>
      <c r="C55" s="20" t="str">
        <f>C56</f>
        <v>K_0024</v>
      </c>
      <c r="D55" s="20" t="s">
        <v>91</v>
      </c>
      <c r="E55" s="28">
        <f>E56</f>
        <v>2021</v>
      </c>
      <c r="F55" s="28" t="str">
        <f>F56</f>
        <v>нд</v>
      </c>
      <c r="G55" s="58" t="str">
        <f>G56</f>
        <v>2021</v>
      </c>
      <c r="H55" s="22">
        <f t="shared" ref="H55" si="32">H56</f>
        <v>0.114</v>
      </c>
      <c r="I55" s="22">
        <f t="shared" ref="I55" si="33">I56</f>
        <v>0.74</v>
      </c>
      <c r="J55" s="58" t="str">
        <f>J56</f>
        <v>02.2020</v>
      </c>
      <c r="K55" s="20" t="s">
        <v>91</v>
      </c>
      <c r="L55" s="20" t="s">
        <v>91</v>
      </c>
      <c r="M55" s="20" t="s">
        <v>91</v>
      </c>
      <c r="N55" s="20" t="s">
        <v>91</v>
      </c>
      <c r="O55" s="22" t="s">
        <v>91</v>
      </c>
      <c r="P55" s="20" t="s">
        <v>91</v>
      </c>
      <c r="Q55" s="20" t="s">
        <v>91</v>
      </c>
      <c r="R55" s="20" t="s">
        <v>91</v>
      </c>
      <c r="S55" s="20" t="s">
        <v>91</v>
      </c>
      <c r="T55" s="20" t="s">
        <v>91</v>
      </c>
      <c r="U55" s="22">
        <f t="shared" ref="U55" si="34">U56</f>
        <v>0.74</v>
      </c>
      <c r="V55" s="22" t="s">
        <v>91</v>
      </c>
      <c r="W55" s="20" t="s">
        <v>91</v>
      </c>
      <c r="X55" s="20" t="s">
        <v>91</v>
      </c>
      <c r="Y55" s="20" t="s">
        <v>91</v>
      </c>
      <c r="Z55" s="20" t="s">
        <v>91</v>
      </c>
      <c r="AA55" s="20" t="s">
        <v>91</v>
      </c>
      <c r="AB55" s="20" t="s">
        <v>91</v>
      </c>
      <c r="AC55" s="20" t="s">
        <v>91</v>
      </c>
      <c r="AD55" s="20" t="s">
        <v>91</v>
      </c>
      <c r="AE55" s="20" t="s">
        <v>91</v>
      </c>
      <c r="AF55" s="20" t="s">
        <v>91</v>
      </c>
      <c r="AG55" s="20" t="s">
        <v>91</v>
      </c>
      <c r="AH55" s="20" t="s">
        <v>91</v>
      </c>
      <c r="AI55" s="22">
        <f t="shared" ref="AI55:CA55" si="35">AI56</f>
        <v>0</v>
      </c>
      <c r="AJ55" s="22">
        <f t="shared" si="35"/>
        <v>0</v>
      </c>
      <c r="AK55" s="22">
        <f t="shared" si="35"/>
        <v>0</v>
      </c>
      <c r="AL55" s="22">
        <f t="shared" si="35"/>
        <v>0</v>
      </c>
      <c r="AM55" s="22">
        <f t="shared" si="35"/>
        <v>0</v>
      </c>
      <c r="AN55" s="22">
        <f t="shared" si="35"/>
        <v>0</v>
      </c>
      <c r="AO55" s="22">
        <f t="shared" si="35"/>
        <v>0</v>
      </c>
      <c r="AP55" s="22">
        <f t="shared" si="35"/>
        <v>0</v>
      </c>
      <c r="AQ55" s="22">
        <f t="shared" si="35"/>
        <v>0</v>
      </c>
      <c r="AR55" s="22">
        <f t="shared" si="35"/>
        <v>0</v>
      </c>
      <c r="AS55" s="22">
        <f t="shared" si="35"/>
        <v>0</v>
      </c>
      <c r="AT55" s="22">
        <f t="shared" si="35"/>
        <v>0</v>
      </c>
      <c r="AU55" s="22">
        <f t="shared" si="35"/>
        <v>0</v>
      </c>
      <c r="AV55" s="22">
        <f t="shared" si="35"/>
        <v>0</v>
      </c>
      <c r="AW55" s="22">
        <f t="shared" si="35"/>
        <v>0</v>
      </c>
      <c r="AX55" s="22">
        <f t="shared" si="35"/>
        <v>0</v>
      </c>
      <c r="AY55" s="22">
        <f t="shared" si="35"/>
        <v>0</v>
      </c>
      <c r="AZ55" s="22">
        <f t="shared" si="35"/>
        <v>0</v>
      </c>
      <c r="BA55" s="22">
        <f t="shared" si="35"/>
        <v>0</v>
      </c>
      <c r="BB55" s="22">
        <f t="shared" si="35"/>
        <v>0</v>
      </c>
      <c r="BC55" s="22">
        <f t="shared" si="35"/>
        <v>0</v>
      </c>
      <c r="BD55" s="22">
        <f t="shared" si="35"/>
        <v>0</v>
      </c>
      <c r="BE55" s="22">
        <f t="shared" si="35"/>
        <v>0</v>
      </c>
      <c r="BF55" s="22">
        <f t="shared" si="35"/>
        <v>0</v>
      </c>
      <c r="BG55" s="22">
        <f t="shared" si="35"/>
        <v>0</v>
      </c>
      <c r="BH55" s="22">
        <f t="shared" si="35"/>
        <v>0.74</v>
      </c>
      <c r="BI55" s="22">
        <f t="shared" si="35"/>
        <v>0</v>
      </c>
      <c r="BJ55" s="22">
        <f t="shared" si="35"/>
        <v>0</v>
      </c>
      <c r="BK55" s="22">
        <f t="shared" si="35"/>
        <v>0.74</v>
      </c>
      <c r="BL55" s="22">
        <f t="shared" si="35"/>
        <v>0</v>
      </c>
      <c r="BM55" s="22">
        <f t="shared" si="35"/>
        <v>0</v>
      </c>
      <c r="BN55" s="22">
        <f t="shared" si="35"/>
        <v>0</v>
      </c>
      <c r="BO55" s="22">
        <f t="shared" si="35"/>
        <v>0</v>
      </c>
      <c r="BP55" s="22">
        <f t="shared" si="35"/>
        <v>0</v>
      </c>
      <c r="BQ55" s="22">
        <f t="shared" si="35"/>
        <v>0</v>
      </c>
      <c r="BR55" s="22">
        <f t="shared" si="35"/>
        <v>0</v>
      </c>
      <c r="BS55" s="22">
        <f t="shared" si="35"/>
        <v>0</v>
      </c>
      <c r="BT55" s="22">
        <f t="shared" si="35"/>
        <v>0</v>
      </c>
      <c r="BU55" s="22">
        <f t="shared" si="35"/>
        <v>0</v>
      </c>
      <c r="BV55" s="22">
        <f t="shared" si="35"/>
        <v>0</v>
      </c>
      <c r="BW55" s="22">
        <f t="shared" si="35"/>
        <v>0</v>
      </c>
      <c r="BX55" s="22">
        <f t="shared" si="35"/>
        <v>0</v>
      </c>
      <c r="BY55" s="22">
        <f t="shared" si="35"/>
        <v>0</v>
      </c>
      <c r="BZ55" s="22">
        <f t="shared" si="35"/>
        <v>0</v>
      </c>
      <c r="CA55" s="22">
        <f t="shared" si="35"/>
        <v>0</v>
      </c>
      <c r="CB55" s="22">
        <f t="shared" si="30"/>
        <v>0.74</v>
      </c>
      <c r="CC55" s="22">
        <f t="shared" si="30"/>
        <v>0</v>
      </c>
      <c r="CD55" s="22">
        <f t="shared" si="30"/>
        <v>0</v>
      </c>
      <c r="CE55" s="22">
        <f t="shared" si="30"/>
        <v>0.74</v>
      </c>
      <c r="CF55" s="22">
        <f t="shared" si="31"/>
        <v>0</v>
      </c>
      <c r="CG55" s="51"/>
    </row>
    <row r="56" spans="1:85" s="61" customFormat="1" ht="23.25" customHeight="1" x14ac:dyDescent="0.25">
      <c r="A56" s="31" t="s">
        <v>259</v>
      </c>
      <c r="B56" s="32" t="s">
        <v>260</v>
      </c>
      <c r="C56" s="33" t="s">
        <v>261</v>
      </c>
      <c r="D56" s="34" t="s">
        <v>164</v>
      </c>
      <c r="E56" s="34">
        <v>2021</v>
      </c>
      <c r="F56" s="55" t="s">
        <v>91</v>
      </c>
      <c r="G56" s="55" t="s">
        <v>277</v>
      </c>
      <c r="H56" s="59">
        <v>0.114</v>
      </c>
      <c r="I56" s="35">
        <f>U56</f>
        <v>0.74</v>
      </c>
      <c r="J56" s="55" t="s">
        <v>255</v>
      </c>
      <c r="K56" s="34" t="s">
        <v>91</v>
      </c>
      <c r="L56" s="34" t="s">
        <v>91</v>
      </c>
      <c r="M56" s="34" t="s">
        <v>91</v>
      </c>
      <c r="N56" s="35" t="s">
        <v>91</v>
      </c>
      <c r="O56" s="34" t="s">
        <v>91</v>
      </c>
      <c r="P56" s="35" t="s">
        <v>91</v>
      </c>
      <c r="Q56" s="35" t="s">
        <v>91</v>
      </c>
      <c r="R56" s="34" t="s">
        <v>91</v>
      </c>
      <c r="S56" s="34" t="s">
        <v>91</v>
      </c>
      <c r="T56" s="34" t="s">
        <v>91</v>
      </c>
      <c r="U56" s="35">
        <v>0.74</v>
      </c>
      <c r="V56" s="34" t="s">
        <v>91</v>
      </c>
      <c r="W56" s="34" t="s">
        <v>91</v>
      </c>
      <c r="X56" s="34" t="s">
        <v>91</v>
      </c>
      <c r="Y56" s="34" t="s">
        <v>91</v>
      </c>
      <c r="Z56" s="34" t="s">
        <v>91</v>
      </c>
      <c r="AA56" s="34" t="s">
        <v>91</v>
      </c>
      <c r="AB56" s="34" t="s">
        <v>91</v>
      </c>
      <c r="AC56" s="34" t="s">
        <v>91</v>
      </c>
      <c r="AD56" s="34" t="s">
        <v>91</v>
      </c>
      <c r="AE56" s="34" t="s">
        <v>91</v>
      </c>
      <c r="AF56" s="34" t="s">
        <v>91</v>
      </c>
      <c r="AG56" s="34" t="s">
        <v>91</v>
      </c>
      <c r="AH56" s="34" t="s">
        <v>91</v>
      </c>
      <c r="AI56" s="56">
        <v>0</v>
      </c>
      <c r="AJ56" s="56">
        <v>0</v>
      </c>
      <c r="AK56" s="56">
        <v>0</v>
      </c>
      <c r="AL56" s="56">
        <v>0</v>
      </c>
      <c r="AM56" s="56">
        <v>0</v>
      </c>
      <c r="AN56" s="56">
        <f t="shared" ref="AN56" si="36">AQ56</f>
        <v>0</v>
      </c>
      <c r="AO56" s="56">
        <v>0</v>
      </c>
      <c r="AP56" s="56">
        <v>0</v>
      </c>
      <c r="AQ56" s="56">
        <f t="shared" ref="AQ56" si="37">AL56</f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  <c r="AZ56" s="56">
        <v>0</v>
      </c>
      <c r="BA56" s="56">
        <v>0</v>
      </c>
      <c r="BB56" s="56">
        <v>0</v>
      </c>
      <c r="BC56" s="56">
        <v>0</v>
      </c>
      <c r="BD56" s="56">
        <v>0</v>
      </c>
      <c r="BE56" s="56">
        <v>0</v>
      </c>
      <c r="BF56" s="56">
        <v>0</v>
      </c>
      <c r="BG56" s="56">
        <v>0</v>
      </c>
      <c r="BH56" s="56">
        <f>BK56</f>
        <v>0.74</v>
      </c>
      <c r="BI56" s="56">
        <v>0</v>
      </c>
      <c r="BJ56" s="56">
        <v>0</v>
      </c>
      <c r="BK56" s="56">
        <f>U56</f>
        <v>0.74</v>
      </c>
      <c r="BL56" s="56">
        <v>0</v>
      </c>
      <c r="BM56" s="56">
        <v>0</v>
      </c>
      <c r="BN56" s="56">
        <v>0</v>
      </c>
      <c r="BO56" s="56">
        <v>0</v>
      </c>
      <c r="BP56" s="56">
        <v>0</v>
      </c>
      <c r="BQ56" s="56">
        <v>0</v>
      </c>
      <c r="BR56" s="56">
        <v>0</v>
      </c>
      <c r="BS56" s="56">
        <v>0</v>
      </c>
      <c r="BT56" s="56">
        <v>0</v>
      </c>
      <c r="BU56" s="56">
        <v>0</v>
      </c>
      <c r="BV56" s="56">
        <v>0</v>
      </c>
      <c r="BW56" s="56">
        <v>0</v>
      </c>
      <c r="BX56" s="56">
        <v>0</v>
      </c>
      <c r="BY56" s="56">
        <v>0</v>
      </c>
      <c r="BZ56" s="56">
        <v>0</v>
      </c>
      <c r="CA56" s="56">
        <v>0</v>
      </c>
      <c r="CB56" s="56">
        <f>AN56+AX56+BH56+BR56</f>
        <v>0.74</v>
      </c>
      <c r="CC56" s="56">
        <f t="shared" ref="CC56:CF56" si="38">AO56+AY56+BI56+BS56</f>
        <v>0</v>
      </c>
      <c r="CD56" s="56">
        <f t="shared" si="38"/>
        <v>0</v>
      </c>
      <c r="CE56" s="56">
        <f t="shared" si="38"/>
        <v>0.74</v>
      </c>
      <c r="CF56" s="56">
        <f t="shared" si="38"/>
        <v>0</v>
      </c>
      <c r="CG56" s="60"/>
    </row>
    <row r="57" spans="1:85" s="37" customFormat="1" ht="50.25" customHeight="1" x14ac:dyDescent="0.25">
      <c r="A57" s="18" t="s">
        <v>82</v>
      </c>
      <c r="B57" s="19" t="s">
        <v>131</v>
      </c>
      <c r="C57" s="20" t="s">
        <v>91</v>
      </c>
      <c r="D57" s="20" t="s">
        <v>91</v>
      </c>
      <c r="E57" s="28">
        <f>E58</f>
        <v>2021</v>
      </c>
      <c r="F57" s="28" t="str">
        <f>F58</f>
        <v>нд</v>
      </c>
      <c r="G57" s="28">
        <f>G58</f>
        <v>2022</v>
      </c>
      <c r="H57" s="29">
        <f>H58</f>
        <v>2.9049999999999998</v>
      </c>
      <c r="I57" s="29">
        <f>U57</f>
        <v>10.467000000000001</v>
      </c>
      <c r="J57" s="20" t="s">
        <v>91</v>
      </c>
      <c r="K57" s="20" t="s">
        <v>91</v>
      </c>
      <c r="L57" s="20" t="s">
        <v>91</v>
      </c>
      <c r="M57" s="20" t="s">
        <v>91</v>
      </c>
      <c r="N57" s="20" t="s">
        <v>91</v>
      </c>
      <c r="O57" s="22" t="s">
        <v>91</v>
      </c>
      <c r="P57" s="20" t="s">
        <v>91</v>
      </c>
      <c r="Q57" s="20" t="s">
        <v>91</v>
      </c>
      <c r="R57" s="20" t="s">
        <v>91</v>
      </c>
      <c r="S57" s="20" t="s">
        <v>91</v>
      </c>
      <c r="T57" s="20" t="s">
        <v>91</v>
      </c>
      <c r="U57" s="22">
        <f>U58</f>
        <v>10.467000000000001</v>
      </c>
      <c r="V57" s="22" t="s">
        <v>91</v>
      </c>
      <c r="W57" s="20" t="s">
        <v>91</v>
      </c>
      <c r="X57" s="20" t="s">
        <v>91</v>
      </c>
      <c r="Y57" s="20" t="s">
        <v>91</v>
      </c>
      <c r="Z57" s="20" t="s">
        <v>91</v>
      </c>
      <c r="AA57" s="20" t="s">
        <v>91</v>
      </c>
      <c r="AB57" s="20" t="s">
        <v>91</v>
      </c>
      <c r="AC57" s="20" t="s">
        <v>91</v>
      </c>
      <c r="AD57" s="20" t="s">
        <v>91</v>
      </c>
      <c r="AE57" s="20" t="s">
        <v>91</v>
      </c>
      <c r="AF57" s="20" t="s">
        <v>91</v>
      </c>
      <c r="AG57" s="20" t="s">
        <v>91</v>
      </c>
      <c r="AH57" s="20" t="s">
        <v>91</v>
      </c>
      <c r="AI57" s="22">
        <f>AI58</f>
        <v>0</v>
      </c>
      <c r="AJ57" s="22">
        <f t="shared" ref="AJ57:CF57" si="39">AJ58</f>
        <v>0</v>
      </c>
      <c r="AK57" s="22">
        <f t="shared" si="39"/>
        <v>0</v>
      </c>
      <c r="AL57" s="22">
        <f t="shared" si="39"/>
        <v>0</v>
      </c>
      <c r="AM57" s="22">
        <f t="shared" si="39"/>
        <v>0</v>
      </c>
      <c r="AN57" s="22">
        <f t="shared" si="39"/>
        <v>0</v>
      </c>
      <c r="AO57" s="22">
        <f t="shared" si="39"/>
        <v>0</v>
      </c>
      <c r="AP57" s="22">
        <f t="shared" si="39"/>
        <v>0</v>
      </c>
      <c r="AQ57" s="22">
        <f t="shared" si="39"/>
        <v>0</v>
      </c>
      <c r="AR57" s="22">
        <f t="shared" si="39"/>
        <v>0</v>
      </c>
      <c r="AS57" s="22">
        <f t="shared" si="39"/>
        <v>0</v>
      </c>
      <c r="AT57" s="22">
        <f t="shared" si="39"/>
        <v>0</v>
      </c>
      <c r="AU57" s="22">
        <f t="shared" si="39"/>
        <v>0</v>
      </c>
      <c r="AV57" s="22">
        <f t="shared" si="39"/>
        <v>0</v>
      </c>
      <c r="AW57" s="22">
        <f t="shared" si="39"/>
        <v>0</v>
      </c>
      <c r="AX57" s="22">
        <f t="shared" si="39"/>
        <v>0</v>
      </c>
      <c r="AY57" s="22">
        <f t="shared" si="39"/>
        <v>0</v>
      </c>
      <c r="AZ57" s="22">
        <f t="shared" si="39"/>
        <v>0</v>
      </c>
      <c r="BA57" s="22">
        <f t="shared" si="39"/>
        <v>0</v>
      </c>
      <c r="BB57" s="22">
        <f t="shared" si="39"/>
        <v>0</v>
      </c>
      <c r="BC57" s="22">
        <f t="shared" si="39"/>
        <v>0</v>
      </c>
      <c r="BD57" s="22">
        <f t="shared" si="39"/>
        <v>0</v>
      </c>
      <c r="BE57" s="22">
        <f t="shared" si="39"/>
        <v>0</v>
      </c>
      <c r="BF57" s="22">
        <f t="shared" si="39"/>
        <v>0</v>
      </c>
      <c r="BG57" s="22">
        <f t="shared" si="39"/>
        <v>0</v>
      </c>
      <c r="BH57" s="22">
        <f t="shared" si="39"/>
        <v>4.3600000000000003</v>
      </c>
      <c r="BI57" s="22">
        <f t="shared" si="39"/>
        <v>0</v>
      </c>
      <c r="BJ57" s="22">
        <f t="shared" si="39"/>
        <v>0</v>
      </c>
      <c r="BK57" s="22">
        <f t="shared" si="39"/>
        <v>4.3600000000000003</v>
      </c>
      <c r="BL57" s="22">
        <f t="shared" si="39"/>
        <v>0</v>
      </c>
      <c r="BM57" s="22">
        <f t="shared" si="39"/>
        <v>0</v>
      </c>
      <c r="BN57" s="22">
        <f t="shared" si="39"/>
        <v>0</v>
      </c>
      <c r="BO57" s="22">
        <f t="shared" si="39"/>
        <v>0</v>
      </c>
      <c r="BP57" s="22">
        <f t="shared" si="39"/>
        <v>0</v>
      </c>
      <c r="BQ57" s="22">
        <f t="shared" si="39"/>
        <v>0</v>
      </c>
      <c r="BR57" s="22">
        <f t="shared" si="39"/>
        <v>6.1070000000000002</v>
      </c>
      <c r="BS57" s="22">
        <f t="shared" si="39"/>
        <v>0</v>
      </c>
      <c r="BT57" s="22">
        <f t="shared" si="39"/>
        <v>0</v>
      </c>
      <c r="BU57" s="22">
        <f t="shared" si="39"/>
        <v>6.1070000000000002</v>
      </c>
      <c r="BV57" s="22">
        <f t="shared" si="39"/>
        <v>0</v>
      </c>
      <c r="BW57" s="22">
        <f t="shared" si="39"/>
        <v>0</v>
      </c>
      <c r="BX57" s="22">
        <f t="shared" si="39"/>
        <v>0</v>
      </c>
      <c r="BY57" s="22">
        <f t="shared" si="39"/>
        <v>0</v>
      </c>
      <c r="BZ57" s="22">
        <f t="shared" si="39"/>
        <v>0</v>
      </c>
      <c r="CA57" s="22">
        <f t="shared" si="39"/>
        <v>0</v>
      </c>
      <c r="CB57" s="22">
        <f t="shared" si="39"/>
        <v>10.467000000000001</v>
      </c>
      <c r="CC57" s="22">
        <f t="shared" si="39"/>
        <v>0</v>
      </c>
      <c r="CD57" s="22">
        <f t="shared" si="39"/>
        <v>0</v>
      </c>
      <c r="CE57" s="22">
        <f t="shared" si="39"/>
        <v>10.467000000000001</v>
      </c>
      <c r="CF57" s="22">
        <f t="shared" si="39"/>
        <v>0</v>
      </c>
      <c r="CG57" s="51"/>
    </row>
    <row r="58" spans="1:85" s="61" customFormat="1" ht="23.25" customHeight="1" x14ac:dyDescent="0.25">
      <c r="A58" s="31" t="s">
        <v>262</v>
      </c>
      <c r="B58" s="32" t="s">
        <v>263</v>
      </c>
      <c r="C58" s="33" t="s">
        <v>264</v>
      </c>
      <c r="D58" s="34" t="s">
        <v>164</v>
      </c>
      <c r="E58" s="34">
        <v>2021</v>
      </c>
      <c r="F58" s="55" t="s">
        <v>91</v>
      </c>
      <c r="G58" s="34">
        <v>2022</v>
      </c>
      <c r="H58" s="59">
        <f>2.026+0.879</f>
        <v>2.9049999999999998</v>
      </c>
      <c r="I58" s="35">
        <f>U58</f>
        <v>10.467000000000001</v>
      </c>
      <c r="J58" s="55" t="s">
        <v>218</v>
      </c>
      <c r="K58" s="34" t="s">
        <v>91</v>
      </c>
      <c r="L58" s="34" t="s">
        <v>91</v>
      </c>
      <c r="M58" s="34" t="s">
        <v>91</v>
      </c>
      <c r="N58" s="35" t="s">
        <v>91</v>
      </c>
      <c r="O58" s="34" t="s">
        <v>91</v>
      </c>
      <c r="P58" s="35" t="s">
        <v>91</v>
      </c>
      <c r="Q58" s="35" t="s">
        <v>91</v>
      </c>
      <c r="R58" s="34" t="s">
        <v>91</v>
      </c>
      <c r="S58" s="34" t="s">
        <v>91</v>
      </c>
      <c r="T58" s="34" t="s">
        <v>91</v>
      </c>
      <c r="U58" s="35">
        <f>CB58</f>
        <v>10.467000000000001</v>
      </c>
      <c r="V58" s="34" t="s">
        <v>91</v>
      </c>
      <c r="W58" s="34" t="s">
        <v>91</v>
      </c>
      <c r="X58" s="34" t="s">
        <v>91</v>
      </c>
      <c r="Y58" s="34" t="s">
        <v>91</v>
      </c>
      <c r="Z58" s="34" t="s">
        <v>91</v>
      </c>
      <c r="AA58" s="34" t="s">
        <v>91</v>
      </c>
      <c r="AB58" s="34" t="s">
        <v>91</v>
      </c>
      <c r="AC58" s="34" t="s">
        <v>91</v>
      </c>
      <c r="AD58" s="34" t="s">
        <v>91</v>
      </c>
      <c r="AE58" s="34" t="s">
        <v>91</v>
      </c>
      <c r="AF58" s="34" t="s">
        <v>91</v>
      </c>
      <c r="AG58" s="34" t="s">
        <v>91</v>
      </c>
      <c r="AH58" s="34" t="s">
        <v>91</v>
      </c>
      <c r="AI58" s="56">
        <v>0</v>
      </c>
      <c r="AJ58" s="56">
        <v>0</v>
      </c>
      <c r="AK58" s="56">
        <v>0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  <c r="AZ58" s="56">
        <v>0</v>
      </c>
      <c r="BA58" s="56">
        <f>AX58</f>
        <v>0</v>
      </c>
      <c r="BB58" s="56">
        <v>0</v>
      </c>
      <c r="BC58" s="56">
        <v>0</v>
      </c>
      <c r="BD58" s="56">
        <v>0</v>
      </c>
      <c r="BE58" s="56">
        <v>0</v>
      </c>
      <c r="BF58" s="56">
        <v>0</v>
      </c>
      <c r="BG58" s="56">
        <v>0</v>
      </c>
      <c r="BH58" s="56">
        <v>4.3600000000000003</v>
      </c>
      <c r="BI58" s="56">
        <v>0</v>
      </c>
      <c r="BJ58" s="56">
        <v>0</v>
      </c>
      <c r="BK58" s="56">
        <f>BH58</f>
        <v>4.3600000000000003</v>
      </c>
      <c r="BL58" s="56">
        <v>0</v>
      </c>
      <c r="BM58" s="56">
        <v>0</v>
      </c>
      <c r="BN58" s="56">
        <v>0</v>
      </c>
      <c r="BO58" s="56">
        <v>0</v>
      </c>
      <c r="BP58" s="56">
        <v>0</v>
      </c>
      <c r="BQ58" s="56">
        <v>0</v>
      </c>
      <c r="BR58" s="56">
        <v>6.1070000000000002</v>
      </c>
      <c r="BS58" s="56">
        <v>0</v>
      </c>
      <c r="BT58" s="56">
        <v>0</v>
      </c>
      <c r="BU58" s="56">
        <f>BR58</f>
        <v>6.1070000000000002</v>
      </c>
      <c r="BV58" s="56">
        <v>0</v>
      </c>
      <c r="BW58" s="56">
        <v>0</v>
      </c>
      <c r="BX58" s="56">
        <v>0</v>
      </c>
      <c r="BY58" s="56">
        <v>0</v>
      </c>
      <c r="BZ58" s="56">
        <v>0</v>
      </c>
      <c r="CA58" s="56">
        <v>0</v>
      </c>
      <c r="CB58" s="56">
        <f>AN58+AX58+BH58+BR58</f>
        <v>10.467000000000001</v>
      </c>
      <c r="CC58" s="56">
        <f t="shared" ref="CC58" si="40">AO58+AY58+BI58+BS58</f>
        <v>0</v>
      </c>
      <c r="CD58" s="56">
        <f t="shared" ref="CD58" si="41">AP58+AZ58+BJ58+BT58</f>
        <v>0</v>
      </c>
      <c r="CE58" s="56">
        <f t="shared" ref="CE58" si="42">AQ58+BA58+BK58+BU58</f>
        <v>10.467000000000001</v>
      </c>
      <c r="CF58" s="56">
        <f t="shared" ref="CF58" si="43">AR58+BB58+BL58+BV58</f>
        <v>0</v>
      </c>
      <c r="CG58" s="60"/>
    </row>
    <row r="59" spans="1:85" s="37" customFormat="1" ht="47.25" x14ac:dyDescent="0.25">
      <c r="A59" s="18" t="s">
        <v>69</v>
      </c>
      <c r="B59" s="19" t="s">
        <v>132</v>
      </c>
      <c r="C59" s="20" t="s">
        <v>91</v>
      </c>
      <c r="D59" s="20" t="s">
        <v>91</v>
      </c>
      <c r="E59" s="28" t="s">
        <v>91</v>
      </c>
      <c r="F59" s="28" t="s">
        <v>91</v>
      </c>
      <c r="G59" s="28" t="s">
        <v>91</v>
      </c>
      <c r="H59" s="29">
        <f>H60</f>
        <v>0</v>
      </c>
      <c r="I59" s="29">
        <f>I60</f>
        <v>0</v>
      </c>
      <c r="J59" s="20" t="s">
        <v>91</v>
      </c>
      <c r="K59" s="20" t="s">
        <v>91</v>
      </c>
      <c r="L59" s="20" t="s">
        <v>91</v>
      </c>
      <c r="M59" s="20" t="s">
        <v>91</v>
      </c>
      <c r="N59" s="20" t="s">
        <v>91</v>
      </c>
      <c r="O59" s="22" t="s">
        <v>91</v>
      </c>
      <c r="P59" s="20" t="s">
        <v>91</v>
      </c>
      <c r="Q59" s="20" t="s">
        <v>91</v>
      </c>
      <c r="R59" s="20" t="s">
        <v>91</v>
      </c>
      <c r="S59" s="20" t="s">
        <v>91</v>
      </c>
      <c r="T59" s="20" t="s">
        <v>91</v>
      </c>
      <c r="U59" s="22">
        <f>U60</f>
        <v>0</v>
      </c>
      <c r="V59" s="22" t="s">
        <v>91</v>
      </c>
      <c r="W59" s="20" t="s">
        <v>91</v>
      </c>
      <c r="X59" s="20" t="s">
        <v>91</v>
      </c>
      <c r="Y59" s="20" t="s">
        <v>91</v>
      </c>
      <c r="Z59" s="20" t="s">
        <v>91</v>
      </c>
      <c r="AA59" s="20" t="s">
        <v>91</v>
      </c>
      <c r="AB59" s="20" t="s">
        <v>91</v>
      </c>
      <c r="AC59" s="20" t="s">
        <v>91</v>
      </c>
      <c r="AD59" s="20" t="s">
        <v>91</v>
      </c>
      <c r="AE59" s="20" t="s">
        <v>91</v>
      </c>
      <c r="AF59" s="20" t="s">
        <v>91</v>
      </c>
      <c r="AG59" s="20" t="s">
        <v>91</v>
      </c>
      <c r="AH59" s="20" t="s">
        <v>91</v>
      </c>
      <c r="AI59" s="22">
        <f>AI60</f>
        <v>0</v>
      </c>
      <c r="AJ59" s="22">
        <f t="shared" ref="AJ59:CF59" si="44">AJ60</f>
        <v>0</v>
      </c>
      <c r="AK59" s="22">
        <f t="shared" si="44"/>
        <v>0</v>
      </c>
      <c r="AL59" s="22">
        <f t="shared" si="44"/>
        <v>0</v>
      </c>
      <c r="AM59" s="22">
        <f t="shared" si="44"/>
        <v>0</v>
      </c>
      <c r="AN59" s="22">
        <f t="shared" si="44"/>
        <v>0</v>
      </c>
      <c r="AO59" s="22">
        <f t="shared" si="44"/>
        <v>0</v>
      </c>
      <c r="AP59" s="22">
        <f t="shared" si="44"/>
        <v>0</v>
      </c>
      <c r="AQ59" s="22">
        <f t="shared" si="44"/>
        <v>0</v>
      </c>
      <c r="AR59" s="22">
        <f t="shared" si="44"/>
        <v>0</v>
      </c>
      <c r="AS59" s="22">
        <f t="shared" si="44"/>
        <v>0</v>
      </c>
      <c r="AT59" s="22">
        <f t="shared" si="44"/>
        <v>0</v>
      </c>
      <c r="AU59" s="22">
        <f t="shared" si="44"/>
        <v>0</v>
      </c>
      <c r="AV59" s="22">
        <f t="shared" si="44"/>
        <v>0</v>
      </c>
      <c r="AW59" s="22">
        <f t="shared" si="44"/>
        <v>0</v>
      </c>
      <c r="AX59" s="22">
        <f t="shared" si="44"/>
        <v>0</v>
      </c>
      <c r="AY59" s="22">
        <f t="shared" si="44"/>
        <v>0</v>
      </c>
      <c r="AZ59" s="22">
        <f t="shared" si="44"/>
        <v>0</v>
      </c>
      <c r="BA59" s="22">
        <f t="shared" si="44"/>
        <v>0</v>
      </c>
      <c r="BB59" s="22">
        <f t="shared" si="44"/>
        <v>0</v>
      </c>
      <c r="BC59" s="22">
        <f t="shared" si="44"/>
        <v>0</v>
      </c>
      <c r="BD59" s="22">
        <f t="shared" si="44"/>
        <v>0</v>
      </c>
      <c r="BE59" s="22">
        <f t="shared" si="44"/>
        <v>0</v>
      </c>
      <c r="BF59" s="22">
        <f t="shared" si="44"/>
        <v>0</v>
      </c>
      <c r="BG59" s="22">
        <f t="shared" si="44"/>
        <v>0</v>
      </c>
      <c r="BH59" s="22">
        <f t="shared" si="44"/>
        <v>0</v>
      </c>
      <c r="BI59" s="22">
        <f t="shared" si="44"/>
        <v>0</v>
      </c>
      <c r="BJ59" s="22">
        <f t="shared" si="44"/>
        <v>0</v>
      </c>
      <c r="BK59" s="22">
        <f t="shared" si="44"/>
        <v>0</v>
      </c>
      <c r="BL59" s="22">
        <f t="shared" si="44"/>
        <v>0</v>
      </c>
      <c r="BM59" s="22">
        <f t="shared" si="44"/>
        <v>0</v>
      </c>
      <c r="BN59" s="22">
        <f t="shared" si="44"/>
        <v>0</v>
      </c>
      <c r="BO59" s="22">
        <f t="shared" si="44"/>
        <v>0</v>
      </c>
      <c r="BP59" s="22">
        <f t="shared" si="44"/>
        <v>0</v>
      </c>
      <c r="BQ59" s="22">
        <f t="shared" si="44"/>
        <v>0</v>
      </c>
      <c r="BR59" s="22">
        <f t="shared" si="44"/>
        <v>0</v>
      </c>
      <c r="BS59" s="22">
        <f t="shared" si="44"/>
        <v>0</v>
      </c>
      <c r="BT59" s="22">
        <f t="shared" si="44"/>
        <v>0</v>
      </c>
      <c r="BU59" s="22">
        <f t="shared" si="44"/>
        <v>0</v>
      </c>
      <c r="BV59" s="22">
        <f t="shared" si="44"/>
        <v>0</v>
      </c>
      <c r="BW59" s="22">
        <f t="shared" si="44"/>
        <v>0</v>
      </c>
      <c r="BX59" s="22">
        <f t="shared" si="44"/>
        <v>0</v>
      </c>
      <c r="BY59" s="22">
        <f t="shared" si="44"/>
        <v>0</v>
      </c>
      <c r="BZ59" s="22">
        <f t="shared" si="44"/>
        <v>0</v>
      </c>
      <c r="CA59" s="22">
        <f t="shared" si="44"/>
        <v>0</v>
      </c>
      <c r="CB59" s="22">
        <f t="shared" si="44"/>
        <v>0</v>
      </c>
      <c r="CC59" s="22">
        <f t="shared" si="44"/>
        <v>0</v>
      </c>
      <c r="CD59" s="22">
        <f t="shared" si="44"/>
        <v>0</v>
      </c>
      <c r="CE59" s="22">
        <f t="shared" si="44"/>
        <v>0</v>
      </c>
      <c r="CF59" s="22">
        <f t="shared" si="44"/>
        <v>0</v>
      </c>
      <c r="CG59" s="51"/>
    </row>
    <row r="60" spans="1:85" s="37" customFormat="1" ht="31.5" x14ac:dyDescent="0.25">
      <c r="A60" s="18" t="s">
        <v>83</v>
      </c>
      <c r="B60" s="19" t="s">
        <v>133</v>
      </c>
      <c r="C60" s="20" t="s">
        <v>91</v>
      </c>
      <c r="D60" s="20" t="s">
        <v>91</v>
      </c>
      <c r="E60" s="28">
        <f>E61</f>
        <v>0</v>
      </c>
      <c r="F60" s="28">
        <f>F62</f>
        <v>0</v>
      </c>
      <c r="G60" s="28">
        <f>G62</f>
        <v>0</v>
      </c>
      <c r="H60" s="29">
        <f>H61+H62</f>
        <v>0</v>
      </c>
      <c r="I60" s="29">
        <f>I61+I62</f>
        <v>0</v>
      </c>
      <c r="J60" s="20" t="s">
        <v>91</v>
      </c>
      <c r="K60" s="20" t="s">
        <v>91</v>
      </c>
      <c r="L60" s="20" t="s">
        <v>91</v>
      </c>
      <c r="M60" s="20" t="s">
        <v>91</v>
      </c>
      <c r="N60" s="20" t="s">
        <v>91</v>
      </c>
      <c r="O60" s="22" t="s">
        <v>91</v>
      </c>
      <c r="P60" s="20" t="s">
        <v>91</v>
      </c>
      <c r="Q60" s="20" t="s">
        <v>91</v>
      </c>
      <c r="R60" s="20" t="s">
        <v>91</v>
      </c>
      <c r="S60" s="20" t="s">
        <v>91</v>
      </c>
      <c r="T60" s="20" t="s">
        <v>91</v>
      </c>
      <c r="U60" s="22">
        <f>U61+U62</f>
        <v>0</v>
      </c>
      <c r="V60" s="22" t="s">
        <v>91</v>
      </c>
      <c r="W60" s="20" t="s">
        <v>91</v>
      </c>
      <c r="X60" s="20" t="s">
        <v>91</v>
      </c>
      <c r="Y60" s="20" t="s">
        <v>91</v>
      </c>
      <c r="Z60" s="20" t="s">
        <v>91</v>
      </c>
      <c r="AA60" s="20" t="s">
        <v>91</v>
      </c>
      <c r="AB60" s="20" t="s">
        <v>91</v>
      </c>
      <c r="AC60" s="20" t="s">
        <v>91</v>
      </c>
      <c r="AD60" s="20" t="s">
        <v>91</v>
      </c>
      <c r="AE60" s="20" t="s">
        <v>91</v>
      </c>
      <c r="AF60" s="20" t="s">
        <v>91</v>
      </c>
      <c r="AG60" s="20" t="s">
        <v>91</v>
      </c>
      <c r="AH60" s="20" t="s">
        <v>91</v>
      </c>
      <c r="AI60" s="22">
        <f>AI61+AI62</f>
        <v>0</v>
      </c>
      <c r="AJ60" s="22">
        <f t="shared" ref="AJ60:CF60" si="45">AJ61+AJ62</f>
        <v>0</v>
      </c>
      <c r="AK60" s="22">
        <f t="shared" si="45"/>
        <v>0</v>
      </c>
      <c r="AL60" s="22">
        <f t="shared" si="45"/>
        <v>0</v>
      </c>
      <c r="AM60" s="22">
        <f t="shared" si="45"/>
        <v>0</v>
      </c>
      <c r="AN60" s="22">
        <f t="shared" si="45"/>
        <v>0</v>
      </c>
      <c r="AO60" s="22">
        <f t="shared" si="45"/>
        <v>0</v>
      </c>
      <c r="AP60" s="22">
        <f t="shared" si="45"/>
        <v>0</v>
      </c>
      <c r="AQ60" s="22">
        <f t="shared" si="45"/>
        <v>0</v>
      </c>
      <c r="AR60" s="22">
        <f t="shared" si="45"/>
        <v>0</v>
      </c>
      <c r="AS60" s="22">
        <f t="shared" si="45"/>
        <v>0</v>
      </c>
      <c r="AT60" s="22">
        <f t="shared" si="45"/>
        <v>0</v>
      </c>
      <c r="AU60" s="22">
        <f t="shared" si="45"/>
        <v>0</v>
      </c>
      <c r="AV60" s="22">
        <f t="shared" si="45"/>
        <v>0</v>
      </c>
      <c r="AW60" s="22">
        <f t="shared" si="45"/>
        <v>0</v>
      </c>
      <c r="AX60" s="22">
        <f t="shared" si="45"/>
        <v>0</v>
      </c>
      <c r="AY60" s="22">
        <f t="shared" si="45"/>
        <v>0</v>
      </c>
      <c r="AZ60" s="22">
        <f t="shared" si="45"/>
        <v>0</v>
      </c>
      <c r="BA60" s="22">
        <f t="shared" si="45"/>
        <v>0</v>
      </c>
      <c r="BB60" s="22">
        <f t="shared" si="45"/>
        <v>0</v>
      </c>
      <c r="BC60" s="22">
        <f t="shared" si="45"/>
        <v>0</v>
      </c>
      <c r="BD60" s="22">
        <f t="shared" si="45"/>
        <v>0</v>
      </c>
      <c r="BE60" s="22">
        <f t="shared" si="45"/>
        <v>0</v>
      </c>
      <c r="BF60" s="22">
        <f t="shared" si="45"/>
        <v>0</v>
      </c>
      <c r="BG60" s="22">
        <f t="shared" si="45"/>
        <v>0</v>
      </c>
      <c r="BH60" s="22">
        <f t="shared" si="45"/>
        <v>0</v>
      </c>
      <c r="BI60" s="22">
        <f t="shared" si="45"/>
        <v>0</v>
      </c>
      <c r="BJ60" s="22">
        <f t="shared" si="45"/>
        <v>0</v>
      </c>
      <c r="BK60" s="22">
        <f t="shared" si="45"/>
        <v>0</v>
      </c>
      <c r="BL60" s="22">
        <f t="shared" si="45"/>
        <v>0</v>
      </c>
      <c r="BM60" s="22">
        <f t="shared" si="45"/>
        <v>0</v>
      </c>
      <c r="BN60" s="22">
        <f t="shared" si="45"/>
        <v>0</v>
      </c>
      <c r="BO60" s="22">
        <f t="shared" si="45"/>
        <v>0</v>
      </c>
      <c r="BP60" s="22">
        <f t="shared" si="45"/>
        <v>0</v>
      </c>
      <c r="BQ60" s="22">
        <f t="shared" si="45"/>
        <v>0</v>
      </c>
      <c r="BR60" s="22">
        <f t="shared" si="45"/>
        <v>0</v>
      </c>
      <c r="BS60" s="22">
        <f t="shared" si="45"/>
        <v>0</v>
      </c>
      <c r="BT60" s="22">
        <f t="shared" si="45"/>
        <v>0</v>
      </c>
      <c r="BU60" s="22">
        <f t="shared" si="45"/>
        <v>0</v>
      </c>
      <c r="BV60" s="22">
        <f t="shared" si="45"/>
        <v>0</v>
      </c>
      <c r="BW60" s="22">
        <f t="shared" si="45"/>
        <v>0</v>
      </c>
      <c r="BX60" s="22">
        <f t="shared" si="45"/>
        <v>0</v>
      </c>
      <c r="BY60" s="22">
        <f t="shared" si="45"/>
        <v>0</v>
      </c>
      <c r="BZ60" s="22">
        <f t="shared" si="45"/>
        <v>0</v>
      </c>
      <c r="CA60" s="22">
        <f t="shared" si="45"/>
        <v>0</v>
      </c>
      <c r="CB60" s="22">
        <f t="shared" si="45"/>
        <v>0</v>
      </c>
      <c r="CC60" s="22">
        <f t="shared" si="45"/>
        <v>0</v>
      </c>
      <c r="CD60" s="22">
        <f t="shared" si="45"/>
        <v>0</v>
      </c>
      <c r="CE60" s="22">
        <f t="shared" si="45"/>
        <v>0</v>
      </c>
      <c r="CF60" s="22">
        <f t="shared" si="45"/>
        <v>0</v>
      </c>
      <c r="CG60" s="51"/>
    </row>
    <row r="61" spans="1:85" s="61" customFormat="1" ht="23.25" hidden="1" customHeight="1" x14ac:dyDescent="0.25">
      <c r="A61" s="31"/>
      <c r="B61" s="32"/>
      <c r="C61" s="33"/>
      <c r="D61" s="34"/>
      <c r="E61" s="34"/>
      <c r="F61" s="55"/>
      <c r="G61" s="34"/>
      <c r="H61" s="62"/>
      <c r="I61" s="35"/>
      <c r="J61" s="55"/>
      <c r="K61" s="34" t="s">
        <v>91</v>
      </c>
      <c r="L61" s="34" t="s">
        <v>91</v>
      </c>
      <c r="M61" s="34" t="s">
        <v>91</v>
      </c>
      <c r="N61" s="35" t="s">
        <v>91</v>
      </c>
      <c r="O61" s="34" t="s">
        <v>91</v>
      </c>
      <c r="P61" s="35" t="s">
        <v>91</v>
      </c>
      <c r="Q61" s="35" t="s">
        <v>91</v>
      </c>
      <c r="R61" s="34" t="s">
        <v>91</v>
      </c>
      <c r="S61" s="34" t="s">
        <v>91</v>
      </c>
      <c r="T61" s="34" t="s">
        <v>91</v>
      </c>
      <c r="U61" s="35">
        <v>0</v>
      </c>
      <c r="V61" s="34" t="s">
        <v>91</v>
      </c>
      <c r="W61" s="34" t="s">
        <v>91</v>
      </c>
      <c r="X61" s="34" t="s">
        <v>91</v>
      </c>
      <c r="Y61" s="34" t="s">
        <v>91</v>
      </c>
      <c r="Z61" s="34" t="s">
        <v>91</v>
      </c>
      <c r="AA61" s="34" t="s">
        <v>91</v>
      </c>
      <c r="AB61" s="34" t="s">
        <v>91</v>
      </c>
      <c r="AC61" s="34" t="s">
        <v>91</v>
      </c>
      <c r="AD61" s="34" t="s">
        <v>91</v>
      </c>
      <c r="AE61" s="34" t="s">
        <v>91</v>
      </c>
      <c r="AF61" s="34" t="s">
        <v>91</v>
      </c>
      <c r="AG61" s="34" t="s">
        <v>91</v>
      </c>
      <c r="AH61" s="34" t="s">
        <v>91</v>
      </c>
      <c r="AI61" s="56">
        <v>0</v>
      </c>
      <c r="AJ61" s="56">
        <v>0</v>
      </c>
      <c r="AK61" s="56">
        <v>0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</v>
      </c>
      <c r="AT61" s="56">
        <v>0</v>
      </c>
      <c r="AU61" s="56">
        <v>0</v>
      </c>
      <c r="AV61" s="56">
        <v>0</v>
      </c>
      <c r="AW61" s="56">
        <v>0</v>
      </c>
      <c r="AX61" s="56">
        <f>U61</f>
        <v>0</v>
      </c>
      <c r="AY61" s="56">
        <v>0</v>
      </c>
      <c r="AZ61" s="56">
        <v>0</v>
      </c>
      <c r="BA61" s="56">
        <f>AX61</f>
        <v>0</v>
      </c>
      <c r="BB61" s="56">
        <v>0</v>
      </c>
      <c r="BC61" s="56">
        <v>0</v>
      </c>
      <c r="BD61" s="56">
        <v>0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0</v>
      </c>
      <c r="BK61" s="56">
        <v>0</v>
      </c>
      <c r="BL61" s="56">
        <v>0</v>
      </c>
      <c r="BM61" s="56">
        <v>0</v>
      </c>
      <c r="BN61" s="56">
        <v>0</v>
      </c>
      <c r="BO61" s="56">
        <v>0</v>
      </c>
      <c r="BP61" s="56">
        <v>0</v>
      </c>
      <c r="BQ61" s="56">
        <v>0</v>
      </c>
      <c r="BR61" s="56">
        <v>0</v>
      </c>
      <c r="BS61" s="56">
        <v>0</v>
      </c>
      <c r="BT61" s="56">
        <v>0</v>
      </c>
      <c r="BU61" s="56">
        <v>0</v>
      </c>
      <c r="BV61" s="56">
        <v>0</v>
      </c>
      <c r="BW61" s="56">
        <v>0</v>
      </c>
      <c r="BX61" s="56">
        <v>0</v>
      </c>
      <c r="BY61" s="56">
        <v>0</v>
      </c>
      <c r="BZ61" s="56">
        <v>0</v>
      </c>
      <c r="CA61" s="56">
        <v>0</v>
      </c>
      <c r="CB61" s="56">
        <f>AN61+AX61+BH61+BR61</f>
        <v>0</v>
      </c>
      <c r="CC61" s="56">
        <f t="shared" ref="CC61:CC62" si="46">AO61+AY61+BI61+BS61</f>
        <v>0</v>
      </c>
      <c r="CD61" s="56">
        <f t="shared" ref="CD61:CD62" si="47">AP61+AZ61+BJ61+BT61</f>
        <v>0</v>
      </c>
      <c r="CE61" s="56">
        <f t="shared" ref="CE61:CE62" si="48">AQ61+BA61+BK61+BU61</f>
        <v>0</v>
      </c>
      <c r="CF61" s="56">
        <f t="shared" ref="CF61:CF62" si="49">AR61+BB61+BL61+BV61</f>
        <v>0</v>
      </c>
      <c r="CG61" s="60"/>
    </row>
    <row r="62" spans="1:85" s="61" customFormat="1" ht="23.25" hidden="1" customHeight="1" x14ac:dyDescent="0.25">
      <c r="A62" s="31"/>
      <c r="B62" s="32"/>
      <c r="C62" s="33"/>
      <c r="D62" s="34"/>
      <c r="E62" s="34"/>
      <c r="F62" s="55"/>
      <c r="G62" s="34"/>
      <c r="H62" s="62"/>
      <c r="I62" s="35"/>
      <c r="J62" s="55"/>
      <c r="K62" s="34" t="s">
        <v>91</v>
      </c>
      <c r="L62" s="34" t="s">
        <v>91</v>
      </c>
      <c r="M62" s="34" t="s">
        <v>91</v>
      </c>
      <c r="N62" s="35" t="s">
        <v>91</v>
      </c>
      <c r="O62" s="34" t="s">
        <v>91</v>
      </c>
      <c r="P62" s="35" t="s">
        <v>91</v>
      </c>
      <c r="Q62" s="35" t="s">
        <v>91</v>
      </c>
      <c r="R62" s="34" t="s">
        <v>91</v>
      </c>
      <c r="S62" s="34" t="s">
        <v>91</v>
      </c>
      <c r="T62" s="34" t="s">
        <v>91</v>
      </c>
      <c r="U62" s="35">
        <v>0</v>
      </c>
      <c r="V62" s="34" t="s">
        <v>91</v>
      </c>
      <c r="W62" s="34" t="s">
        <v>91</v>
      </c>
      <c r="X62" s="34" t="s">
        <v>91</v>
      </c>
      <c r="Y62" s="34" t="s">
        <v>91</v>
      </c>
      <c r="Z62" s="34" t="s">
        <v>91</v>
      </c>
      <c r="AA62" s="34" t="s">
        <v>91</v>
      </c>
      <c r="AB62" s="34" t="s">
        <v>91</v>
      </c>
      <c r="AC62" s="34" t="s">
        <v>91</v>
      </c>
      <c r="AD62" s="34" t="s">
        <v>91</v>
      </c>
      <c r="AE62" s="34" t="s">
        <v>91</v>
      </c>
      <c r="AF62" s="34" t="s">
        <v>91</v>
      </c>
      <c r="AG62" s="34" t="s">
        <v>91</v>
      </c>
      <c r="AH62" s="34" t="s">
        <v>91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f>U62</f>
        <v>0</v>
      </c>
      <c r="BS62" s="56">
        <v>0</v>
      </c>
      <c r="BT62" s="56">
        <v>0</v>
      </c>
      <c r="BU62" s="56">
        <f>BR62</f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f>AN62+AX62+BH62+BR62</f>
        <v>0</v>
      </c>
      <c r="CC62" s="56">
        <f t="shared" si="46"/>
        <v>0</v>
      </c>
      <c r="CD62" s="56">
        <f t="shared" si="47"/>
        <v>0</v>
      </c>
      <c r="CE62" s="56">
        <f t="shared" si="48"/>
        <v>0</v>
      </c>
      <c r="CF62" s="56">
        <f t="shared" si="49"/>
        <v>0</v>
      </c>
      <c r="CG62" s="60"/>
    </row>
    <row r="63" spans="1:85" s="37" customFormat="1" ht="31.5" x14ac:dyDescent="0.25">
      <c r="A63" s="10" t="s">
        <v>84</v>
      </c>
      <c r="B63" s="21" t="s">
        <v>134</v>
      </c>
      <c r="C63" s="8" t="s">
        <v>91</v>
      </c>
      <c r="D63" s="8" t="s">
        <v>91</v>
      </c>
      <c r="E63" s="27" t="s">
        <v>91</v>
      </c>
      <c r="F63" s="27" t="s">
        <v>91</v>
      </c>
      <c r="G63" s="8" t="s">
        <v>91</v>
      </c>
      <c r="H63" s="8" t="s">
        <v>91</v>
      </c>
      <c r="I63" s="23" t="s">
        <v>91</v>
      </c>
      <c r="J63" s="8" t="s">
        <v>91</v>
      </c>
      <c r="K63" s="8" t="s">
        <v>91</v>
      </c>
      <c r="L63" s="8" t="s">
        <v>91</v>
      </c>
      <c r="M63" s="8" t="s">
        <v>91</v>
      </c>
      <c r="N63" s="8" t="s">
        <v>91</v>
      </c>
      <c r="O63" s="23" t="s">
        <v>91</v>
      </c>
      <c r="P63" s="8" t="s">
        <v>91</v>
      </c>
      <c r="Q63" s="8" t="s">
        <v>91</v>
      </c>
      <c r="R63" s="8" t="s">
        <v>91</v>
      </c>
      <c r="S63" s="8" t="s">
        <v>91</v>
      </c>
      <c r="T63" s="23" t="s">
        <v>91</v>
      </c>
      <c r="U63" s="8">
        <v>0</v>
      </c>
      <c r="V63" s="23" t="s">
        <v>91</v>
      </c>
      <c r="W63" s="8" t="s">
        <v>91</v>
      </c>
      <c r="X63" s="8" t="s">
        <v>91</v>
      </c>
      <c r="Y63" s="8" t="s">
        <v>91</v>
      </c>
      <c r="Z63" s="8" t="s">
        <v>91</v>
      </c>
      <c r="AA63" s="8" t="s">
        <v>91</v>
      </c>
      <c r="AB63" s="8" t="s">
        <v>91</v>
      </c>
      <c r="AC63" s="8" t="s">
        <v>91</v>
      </c>
      <c r="AD63" s="8" t="s">
        <v>91</v>
      </c>
      <c r="AE63" s="8" t="s">
        <v>91</v>
      </c>
      <c r="AF63" s="8" t="s">
        <v>91</v>
      </c>
      <c r="AG63" s="8" t="s">
        <v>91</v>
      </c>
      <c r="AH63" s="8" t="s">
        <v>91</v>
      </c>
      <c r="AI63" s="22">
        <v>0</v>
      </c>
      <c r="AJ63" s="23">
        <v>0</v>
      </c>
      <c r="AK63" s="23">
        <v>0</v>
      </c>
      <c r="AL63" s="22">
        <v>0</v>
      </c>
      <c r="AM63" s="23">
        <v>0</v>
      </c>
      <c r="AN63" s="22">
        <v>0</v>
      </c>
      <c r="AO63" s="23">
        <v>0</v>
      </c>
      <c r="AP63" s="23">
        <v>0</v>
      </c>
      <c r="AQ63" s="22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46"/>
    </row>
    <row r="64" spans="1:85" s="37" customFormat="1" ht="238.5" customHeight="1" x14ac:dyDescent="0.25">
      <c r="A64" s="18" t="s">
        <v>70</v>
      </c>
      <c r="B64" s="19" t="s">
        <v>135</v>
      </c>
      <c r="C64" s="28" t="s">
        <v>265</v>
      </c>
      <c r="D64" s="20" t="str">
        <f t="shared" ref="D64:AH64" si="50">D67</f>
        <v>П</v>
      </c>
      <c r="E64" s="28">
        <f t="shared" si="50"/>
        <v>2019</v>
      </c>
      <c r="F64" s="28">
        <f>F67</f>
        <v>2020</v>
      </c>
      <c r="G64" s="20" t="str">
        <f t="shared" si="50"/>
        <v>нд</v>
      </c>
      <c r="H64" s="22">
        <f>H67</f>
        <v>3</v>
      </c>
      <c r="I64" s="22">
        <f>I67+I65</f>
        <v>9.0359999999999996</v>
      </c>
      <c r="J64" s="28" t="str">
        <f>J67</f>
        <v>04.2019 - 04.2022</v>
      </c>
      <c r="K64" s="20">
        <f t="shared" si="50"/>
        <v>3</v>
      </c>
      <c r="L64" s="22">
        <f>L67+L65</f>
        <v>10.562999999999999</v>
      </c>
      <c r="M64" s="20" t="str">
        <f t="shared" si="50"/>
        <v>нд</v>
      </c>
      <c r="N64" s="20" t="str">
        <f t="shared" si="50"/>
        <v>нд</v>
      </c>
      <c r="O64" s="22" t="str">
        <f t="shared" si="50"/>
        <v>нд</v>
      </c>
      <c r="P64" s="20" t="str">
        <f t="shared" si="50"/>
        <v>нд</v>
      </c>
      <c r="Q64" s="20" t="str">
        <f t="shared" si="50"/>
        <v>нд</v>
      </c>
      <c r="R64" s="20" t="str">
        <f t="shared" si="50"/>
        <v>нд</v>
      </c>
      <c r="S64" s="20" t="str">
        <f t="shared" si="50"/>
        <v>нд</v>
      </c>
      <c r="T64" s="22">
        <f>T67</f>
        <v>9.0359999999999996</v>
      </c>
      <c r="U64" s="22">
        <f>U67+U65</f>
        <v>10.562999999999999</v>
      </c>
      <c r="V64" s="22" t="str">
        <f t="shared" si="50"/>
        <v>нд</v>
      </c>
      <c r="W64" s="20" t="str">
        <f t="shared" si="50"/>
        <v>нд</v>
      </c>
      <c r="X64" s="20" t="str">
        <f t="shared" si="50"/>
        <v>нд</v>
      </c>
      <c r="Y64" s="22" t="str">
        <f>Y67</f>
        <v>нд</v>
      </c>
      <c r="Z64" s="20" t="str">
        <f t="shared" si="50"/>
        <v>нд</v>
      </c>
      <c r="AA64" s="20" t="str">
        <f t="shared" si="50"/>
        <v>нд</v>
      </c>
      <c r="AB64" s="22" t="str">
        <f>AB67</f>
        <v>нд</v>
      </c>
      <c r="AC64" s="20" t="str">
        <f t="shared" si="50"/>
        <v>нд</v>
      </c>
      <c r="AD64" s="20" t="str">
        <f t="shared" si="50"/>
        <v>нд</v>
      </c>
      <c r="AE64" s="20" t="str">
        <f t="shared" si="50"/>
        <v>нд</v>
      </c>
      <c r="AF64" s="20" t="str">
        <f t="shared" si="50"/>
        <v>нд</v>
      </c>
      <c r="AG64" s="20" t="str">
        <f t="shared" si="50"/>
        <v>нд</v>
      </c>
      <c r="AH64" s="20" t="str">
        <f t="shared" si="50"/>
        <v>нд</v>
      </c>
      <c r="AI64" s="22">
        <f>AI67+AI65</f>
        <v>2.1149999999999998</v>
      </c>
      <c r="AJ64" s="22">
        <f t="shared" ref="AJ64:AR64" si="51">AJ67+AJ65</f>
        <v>0</v>
      </c>
      <c r="AK64" s="22">
        <f t="shared" si="51"/>
        <v>0</v>
      </c>
      <c r="AL64" s="22">
        <f t="shared" si="51"/>
        <v>2.1149999999999998</v>
      </c>
      <c r="AM64" s="22">
        <f t="shared" si="51"/>
        <v>0</v>
      </c>
      <c r="AN64" s="22">
        <f t="shared" si="51"/>
        <v>2.1149999999999998</v>
      </c>
      <c r="AO64" s="22">
        <f t="shared" si="51"/>
        <v>0</v>
      </c>
      <c r="AP64" s="22">
        <f>AP67+AP65</f>
        <v>0</v>
      </c>
      <c r="AQ64" s="22">
        <f t="shared" si="51"/>
        <v>2.1149999999999998</v>
      </c>
      <c r="AR64" s="22">
        <f t="shared" si="51"/>
        <v>0</v>
      </c>
      <c r="AS64" s="22">
        <f t="shared" ref="AS64:CF64" si="52">AS67</f>
        <v>2.2080000000000002</v>
      </c>
      <c r="AT64" s="22">
        <f t="shared" si="52"/>
        <v>0</v>
      </c>
      <c r="AU64" s="22">
        <f t="shared" si="52"/>
        <v>0</v>
      </c>
      <c r="AV64" s="22">
        <f t="shared" si="52"/>
        <v>2.2080000000000002</v>
      </c>
      <c r="AW64" s="22">
        <f t="shared" si="52"/>
        <v>0</v>
      </c>
      <c r="AX64" s="22">
        <f t="shared" si="52"/>
        <v>2.2080000000000002</v>
      </c>
      <c r="AY64" s="22">
        <f t="shared" si="52"/>
        <v>0</v>
      </c>
      <c r="AZ64" s="22">
        <f t="shared" si="52"/>
        <v>0</v>
      </c>
      <c r="BA64" s="22">
        <f t="shared" si="52"/>
        <v>2.2080000000000002</v>
      </c>
      <c r="BB64" s="22">
        <f t="shared" si="52"/>
        <v>0</v>
      </c>
      <c r="BC64" s="22">
        <f t="shared" si="52"/>
        <v>2.3069999999999999</v>
      </c>
      <c r="BD64" s="22">
        <f t="shared" si="52"/>
        <v>0</v>
      </c>
      <c r="BE64" s="22">
        <f t="shared" si="52"/>
        <v>0</v>
      </c>
      <c r="BF64" s="22">
        <f t="shared" si="52"/>
        <v>2.3069999999999999</v>
      </c>
      <c r="BG64" s="22">
        <f t="shared" si="52"/>
        <v>0</v>
      </c>
      <c r="BH64" s="22">
        <f t="shared" si="52"/>
        <v>3.0089999999999999</v>
      </c>
      <c r="BI64" s="22">
        <f t="shared" si="52"/>
        <v>0</v>
      </c>
      <c r="BJ64" s="22">
        <f t="shared" si="52"/>
        <v>0</v>
      </c>
      <c r="BK64" s="22">
        <f t="shared" si="52"/>
        <v>3.0089999999999999</v>
      </c>
      <c r="BL64" s="22">
        <f t="shared" si="52"/>
        <v>0</v>
      </c>
      <c r="BM64" s="22">
        <f t="shared" si="52"/>
        <v>2.4060000000000001</v>
      </c>
      <c r="BN64" s="22">
        <f t="shared" si="52"/>
        <v>0</v>
      </c>
      <c r="BO64" s="22">
        <f t="shared" si="52"/>
        <v>0</v>
      </c>
      <c r="BP64" s="22">
        <f t="shared" si="52"/>
        <v>2.4060000000000001</v>
      </c>
      <c r="BQ64" s="22">
        <f t="shared" si="52"/>
        <v>0</v>
      </c>
      <c r="BR64" s="22">
        <f t="shared" si="52"/>
        <v>2.4450000000000003</v>
      </c>
      <c r="BS64" s="22">
        <f t="shared" si="52"/>
        <v>0</v>
      </c>
      <c r="BT64" s="22">
        <f t="shared" si="52"/>
        <v>0</v>
      </c>
      <c r="BU64" s="22">
        <f t="shared" si="52"/>
        <v>1.643</v>
      </c>
      <c r="BV64" s="22">
        <f t="shared" si="52"/>
        <v>0</v>
      </c>
      <c r="BW64" s="22">
        <f t="shared" si="52"/>
        <v>9.0359999999999996</v>
      </c>
      <c r="BX64" s="22">
        <f t="shared" si="52"/>
        <v>0</v>
      </c>
      <c r="BY64" s="22">
        <f t="shared" si="52"/>
        <v>0</v>
      </c>
      <c r="BZ64" s="22">
        <f t="shared" si="52"/>
        <v>9.0359999999999996</v>
      </c>
      <c r="CA64" s="22">
        <f t="shared" si="52"/>
        <v>0</v>
      </c>
      <c r="CB64" s="22">
        <f t="shared" si="52"/>
        <v>9.7769999999999992</v>
      </c>
      <c r="CC64" s="22">
        <f t="shared" si="52"/>
        <v>0</v>
      </c>
      <c r="CD64" s="22">
        <f t="shared" si="52"/>
        <v>0</v>
      </c>
      <c r="CE64" s="22">
        <f t="shared" si="52"/>
        <v>8.9749999999999996</v>
      </c>
      <c r="CF64" s="22">
        <f t="shared" si="52"/>
        <v>0</v>
      </c>
      <c r="CG64" s="46"/>
    </row>
    <row r="65" spans="1:85" s="37" customFormat="1" ht="31.5" x14ac:dyDescent="0.25">
      <c r="A65" s="18" t="s">
        <v>85</v>
      </c>
      <c r="B65" s="19" t="s">
        <v>136</v>
      </c>
      <c r="C65" s="20" t="str">
        <f>C66</f>
        <v>K_0026</v>
      </c>
      <c r="D65" s="20" t="str">
        <f>D66</f>
        <v>П</v>
      </c>
      <c r="E65" s="28">
        <f>E66</f>
        <v>2021</v>
      </c>
      <c r="F65" s="28">
        <f>F66</f>
        <v>2022</v>
      </c>
      <c r="G65" s="20" t="s">
        <v>91</v>
      </c>
      <c r="H65" s="20" t="s">
        <v>91</v>
      </c>
      <c r="I65" s="22">
        <f>I66</f>
        <v>0</v>
      </c>
      <c r="J65" s="20" t="s">
        <v>91</v>
      </c>
      <c r="K65" s="20" t="s">
        <v>91</v>
      </c>
      <c r="L65" s="29">
        <f>L66</f>
        <v>0.78600000000000003</v>
      </c>
      <c r="M65" s="20" t="s">
        <v>91</v>
      </c>
      <c r="N65" s="20" t="s">
        <v>91</v>
      </c>
      <c r="O65" s="22" t="s">
        <v>91</v>
      </c>
      <c r="P65" s="20" t="s">
        <v>91</v>
      </c>
      <c r="Q65" s="20" t="s">
        <v>91</v>
      </c>
      <c r="R65" s="20" t="s">
        <v>91</v>
      </c>
      <c r="S65" s="20" t="s">
        <v>91</v>
      </c>
      <c r="T65" s="22" t="s">
        <v>91</v>
      </c>
      <c r="U65" s="29">
        <f>U66</f>
        <v>0.78600000000000003</v>
      </c>
      <c r="V65" s="22" t="s">
        <v>91</v>
      </c>
      <c r="W65" s="20" t="s">
        <v>91</v>
      </c>
      <c r="X65" s="20" t="s">
        <v>91</v>
      </c>
      <c r="Y65" s="20" t="s">
        <v>91</v>
      </c>
      <c r="Z65" s="20" t="s">
        <v>91</v>
      </c>
      <c r="AA65" s="20" t="s">
        <v>91</v>
      </c>
      <c r="AB65" s="20" t="s">
        <v>91</v>
      </c>
      <c r="AC65" s="20" t="s">
        <v>91</v>
      </c>
      <c r="AD65" s="20" t="s">
        <v>91</v>
      </c>
      <c r="AE65" s="20" t="s">
        <v>91</v>
      </c>
      <c r="AF65" s="20" t="s">
        <v>91</v>
      </c>
      <c r="AG65" s="20" t="s">
        <v>91</v>
      </c>
      <c r="AH65" s="20" t="s">
        <v>91</v>
      </c>
      <c r="AI65" s="22">
        <f>AI66</f>
        <v>0</v>
      </c>
      <c r="AJ65" s="22">
        <f t="shared" ref="AJ65:CF65" si="53">AJ66</f>
        <v>0</v>
      </c>
      <c r="AK65" s="22">
        <f t="shared" si="53"/>
        <v>0</v>
      </c>
      <c r="AL65" s="22">
        <f t="shared" si="53"/>
        <v>0</v>
      </c>
      <c r="AM65" s="22">
        <f t="shared" si="53"/>
        <v>0</v>
      </c>
      <c r="AN65" s="22">
        <f t="shared" si="53"/>
        <v>0</v>
      </c>
      <c r="AO65" s="22">
        <f t="shared" si="53"/>
        <v>0</v>
      </c>
      <c r="AP65" s="22">
        <f t="shared" si="53"/>
        <v>0</v>
      </c>
      <c r="AQ65" s="22">
        <f t="shared" si="53"/>
        <v>0</v>
      </c>
      <c r="AR65" s="22">
        <f t="shared" si="53"/>
        <v>0</v>
      </c>
      <c r="AS65" s="22">
        <f t="shared" si="53"/>
        <v>0</v>
      </c>
      <c r="AT65" s="22">
        <f t="shared" si="53"/>
        <v>0</v>
      </c>
      <c r="AU65" s="22">
        <f t="shared" si="53"/>
        <v>0</v>
      </c>
      <c r="AV65" s="22">
        <f t="shared" si="53"/>
        <v>0</v>
      </c>
      <c r="AW65" s="22">
        <f t="shared" si="53"/>
        <v>0</v>
      </c>
      <c r="AX65" s="22">
        <f t="shared" si="53"/>
        <v>0</v>
      </c>
      <c r="AY65" s="22">
        <f t="shared" si="53"/>
        <v>0</v>
      </c>
      <c r="AZ65" s="22">
        <f t="shared" si="53"/>
        <v>0</v>
      </c>
      <c r="BA65" s="22">
        <f t="shared" si="53"/>
        <v>0</v>
      </c>
      <c r="BB65" s="22">
        <f t="shared" si="53"/>
        <v>0</v>
      </c>
      <c r="BC65" s="22">
        <f t="shared" si="53"/>
        <v>0</v>
      </c>
      <c r="BD65" s="22">
        <f t="shared" si="53"/>
        <v>0</v>
      </c>
      <c r="BE65" s="22">
        <f t="shared" si="53"/>
        <v>0</v>
      </c>
      <c r="BF65" s="22">
        <f t="shared" si="53"/>
        <v>0</v>
      </c>
      <c r="BG65" s="22">
        <f t="shared" si="53"/>
        <v>0</v>
      </c>
      <c r="BH65" s="22">
        <f t="shared" si="53"/>
        <v>0.23699999999999999</v>
      </c>
      <c r="BI65" s="22">
        <f t="shared" si="53"/>
        <v>0</v>
      </c>
      <c r="BJ65" s="22">
        <f t="shared" si="53"/>
        <v>0</v>
      </c>
      <c r="BK65" s="22">
        <f t="shared" si="53"/>
        <v>0.23699999999999999</v>
      </c>
      <c r="BL65" s="22">
        <f t="shared" si="53"/>
        <v>0</v>
      </c>
      <c r="BM65" s="22">
        <f t="shared" si="53"/>
        <v>0</v>
      </c>
      <c r="BN65" s="22">
        <f t="shared" si="53"/>
        <v>0</v>
      </c>
      <c r="BO65" s="22">
        <f t="shared" si="53"/>
        <v>0</v>
      </c>
      <c r="BP65" s="22">
        <f t="shared" si="53"/>
        <v>0</v>
      </c>
      <c r="BQ65" s="22">
        <f t="shared" si="53"/>
        <v>0</v>
      </c>
      <c r="BR65" s="22">
        <f t="shared" si="53"/>
        <v>0.54900000000000004</v>
      </c>
      <c r="BS65" s="22">
        <f t="shared" si="53"/>
        <v>0</v>
      </c>
      <c r="BT65" s="22">
        <f t="shared" si="53"/>
        <v>0</v>
      </c>
      <c r="BU65" s="22">
        <f t="shared" si="53"/>
        <v>0.54900000000000004</v>
      </c>
      <c r="BV65" s="22">
        <f t="shared" si="53"/>
        <v>0</v>
      </c>
      <c r="BW65" s="22">
        <f t="shared" si="53"/>
        <v>0</v>
      </c>
      <c r="BX65" s="22">
        <f t="shared" si="53"/>
        <v>0</v>
      </c>
      <c r="BY65" s="22">
        <f t="shared" si="53"/>
        <v>0</v>
      </c>
      <c r="BZ65" s="22">
        <f t="shared" si="53"/>
        <v>0</v>
      </c>
      <c r="CA65" s="22">
        <f t="shared" si="53"/>
        <v>0</v>
      </c>
      <c r="CB65" s="22">
        <f t="shared" si="53"/>
        <v>0.78600000000000003</v>
      </c>
      <c r="CC65" s="22">
        <f t="shared" si="53"/>
        <v>0</v>
      </c>
      <c r="CD65" s="22">
        <f t="shared" si="53"/>
        <v>0</v>
      </c>
      <c r="CE65" s="22">
        <f t="shared" si="53"/>
        <v>0.78600000000000003</v>
      </c>
      <c r="CF65" s="22">
        <f t="shared" si="53"/>
        <v>0</v>
      </c>
      <c r="CG65" s="51"/>
    </row>
    <row r="66" spans="1:85" s="61" customFormat="1" ht="23.25" customHeight="1" x14ac:dyDescent="0.25">
      <c r="A66" s="31" t="s">
        <v>266</v>
      </c>
      <c r="B66" s="32" t="s">
        <v>267</v>
      </c>
      <c r="C66" s="33" t="s">
        <v>268</v>
      </c>
      <c r="D66" s="34" t="s">
        <v>164</v>
      </c>
      <c r="E66" s="34">
        <v>2021</v>
      </c>
      <c r="F66" s="34">
        <v>2022</v>
      </c>
      <c r="G66" s="34" t="s">
        <v>91</v>
      </c>
      <c r="H66" s="35" t="s">
        <v>91</v>
      </c>
      <c r="I66" s="35">
        <v>0</v>
      </c>
      <c r="J66" s="55" t="s">
        <v>91</v>
      </c>
      <c r="K66" s="34" t="s">
        <v>91</v>
      </c>
      <c r="L66" s="35">
        <f>U66</f>
        <v>0.78600000000000003</v>
      </c>
      <c r="M66" s="34" t="s">
        <v>91</v>
      </c>
      <c r="N66" s="35" t="s">
        <v>91</v>
      </c>
      <c r="O66" s="34" t="s">
        <v>91</v>
      </c>
      <c r="P66" s="35" t="s">
        <v>91</v>
      </c>
      <c r="Q66" s="35" t="s">
        <v>91</v>
      </c>
      <c r="R66" s="34" t="s">
        <v>91</v>
      </c>
      <c r="S66" s="34" t="s">
        <v>91</v>
      </c>
      <c r="T66" s="35">
        <v>0</v>
      </c>
      <c r="U66" s="35">
        <f>CB66</f>
        <v>0.78600000000000003</v>
      </c>
      <c r="V66" s="34" t="s">
        <v>91</v>
      </c>
      <c r="W66" s="34" t="s">
        <v>91</v>
      </c>
      <c r="X66" s="34" t="s">
        <v>91</v>
      </c>
      <c r="Y66" s="34" t="s">
        <v>91</v>
      </c>
      <c r="Z66" s="34" t="s">
        <v>91</v>
      </c>
      <c r="AA66" s="34" t="s">
        <v>91</v>
      </c>
      <c r="AB66" s="34" t="s">
        <v>91</v>
      </c>
      <c r="AC66" s="34" t="s">
        <v>91</v>
      </c>
      <c r="AD66" s="34" t="s">
        <v>91</v>
      </c>
      <c r="AE66" s="34" t="s">
        <v>91</v>
      </c>
      <c r="AF66" s="34" t="s">
        <v>91</v>
      </c>
      <c r="AG66" s="34" t="s">
        <v>91</v>
      </c>
      <c r="AH66" s="34" t="s">
        <v>91</v>
      </c>
      <c r="AI66" s="56">
        <f>T66</f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f>BA66</f>
        <v>0</v>
      </c>
      <c r="AY66" s="56">
        <v>0</v>
      </c>
      <c r="AZ66" s="56">
        <v>0</v>
      </c>
      <c r="BA66" s="56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f>BK66</f>
        <v>0.23699999999999999</v>
      </c>
      <c r="BI66" s="56">
        <v>0</v>
      </c>
      <c r="BJ66" s="56">
        <v>0</v>
      </c>
      <c r="BK66" s="56">
        <v>0.23699999999999999</v>
      </c>
      <c r="BL66" s="56">
        <v>0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6">
        <f>BU66</f>
        <v>0.54900000000000004</v>
      </c>
      <c r="BS66" s="56">
        <v>0</v>
      </c>
      <c r="BT66" s="56">
        <v>0</v>
      </c>
      <c r="BU66" s="56">
        <v>0.54900000000000004</v>
      </c>
      <c r="BV66" s="56">
        <v>0</v>
      </c>
      <c r="BW66" s="56">
        <v>0</v>
      </c>
      <c r="BX66" s="56">
        <v>0</v>
      </c>
      <c r="BY66" s="56">
        <v>0</v>
      </c>
      <c r="BZ66" s="56">
        <v>0</v>
      </c>
      <c r="CA66" s="56">
        <v>0</v>
      </c>
      <c r="CB66" s="56">
        <f>AN66+AX66+BH66+BR66</f>
        <v>0.78600000000000003</v>
      </c>
      <c r="CC66" s="56">
        <f t="shared" ref="CC66:CF66" si="54">AO66+AY66+BI66+BS66</f>
        <v>0</v>
      </c>
      <c r="CD66" s="56">
        <f t="shared" si="54"/>
        <v>0</v>
      </c>
      <c r="CE66" s="56">
        <f t="shared" si="54"/>
        <v>0.78600000000000003</v>
      </c>
      <c r="CF66" s="56">
        <f t="shared" si="54"/>
        <v>0</v>
      </c>
      <c r="CG66" s="60"/>
    </row>
    <row r="67" spans="1:85" s="52" customFormat="1" ht="218.25" customHeight="1" x14ac:dyDescent="0.25">
      <c r="A67" s="18" t="s">
        <v>86</v>
      </c>
      <c r="B67" s="19" t="s">
        <v>137</v>
      </c>
      <c r="C67" s="28" t="s">
        <v>269</v>
      </c>
      <c r="D67" s="20" t="s">
        <v>164</v>
      </c>
      <c r="E67" s="20">
        <f>E68</f>
        <v>2019</v>
      </c>
      <c r="F67" s="20">
        <f>F79</f>
        <v>2020</v>
      </c>
      <c r="G67" s="20" t="str">
        <f>G68</f>
        <v>нд</v>
      </c>
      <c r="H67" s="22">
        <f>SUM(H68:H79)</f>
        <v>3</v>
      </c>
      <c r="I67" s="22">
        <f>SUM(I68:I81)</f>
        <v>9.0359999999999996</v>
      </c>
      <c r="J67" s="28" t="s">
        <v>225</v>
      </c>
      <c r="K67" s="22">
        <f>SUM(K68:K79)</f>
        <v>3</v>
      </c>
      <c r="L67" s="22">
        <f>SUM(L68:L81)</f>
        <v>9.7769999999999992</v>
      </c>
      <c r="M67" s="22" t="str">
        <f t="shared" ref="M67:S67" si="55">M68</f>
        <v>нд</v>
      </c>
      <c r="N67" s="22" t="str">
        <f t="shared" si="55"/>
        <v>нд</v>
      </c>
      <c r="O67" s="22" t="str">
        <f t="shared" si="55"/>
        <v>нд</v>
      </c>
      <c r="P67" s="22" t="str">
        <f t="shared" si="55"/>
        <v>нд</v>
      </c>
      <c r="Q67" s="22" t="str">
        <f t="shared" si="55"/>
        <v>нд</v>
      </c>
      <c r="R67" s="22" t="str">
        <f t="shared" si="55"/>
        <v>нд</v>
      </c>
      <c r="S67" s="22" t="str">
        <f t="shared" si="55"/>
        <v>нд</v>
      </c>
      <c r="T67" s="22">
        <f>SUM(T68:T81)</f>
        <v>9.0359999999999996</v>
      </c>
      <c r="U67" s="22">
        <f>SUM(U68:U81)</f>
        <v>9.7769999999999992</v>
      </c>
      <c r="V67" s="22" t="str">
        <f t="shared" ref="V67:AH67" si="56">V68</f>
        <v>нд</v>
      </c>
      <c r="W67" s="22" t="str">
        <f t="shared" si="56"/>
        <v>нд</v>
      </c>
      <c r="X67" s="22" t="str">
        <f t="shared" si="56"/>
        <v>нд</v>
      </c>
      <c r="Y67" s="22" t="str">
        <f t="shared" si="56"/>
        <v>нд</v>
      </c>
      <c r="Z67" s="22" t="str">
        <f t="shared" si="56"/>
        <v>нд</v>
      </c>
      <c r="AA67" s="22" t="str">
        <f t="shared" si="56"/>
        <v>нд</v>
      </c>
      <c r="AB67" s="22" t="str">
        <f t="shared" si="56"/>
        <v>нд</v>
      </c>
      <c r="AC67" s="22" t="str">
        <f t="shared" si="56"/>
        <v>нд</v>
      </c>
      <c r="AD67" s="22" t="str">
        <f t="shared" si="56"/>
        <v>нд</v>
      </c>
      <c r="AE67" s="22" t="str">
        <f t="shared" si="56"/>
        <v>нд</v>
      </c>
      <c r="AF67" s="22" t="str">
        <f t="shared" si="56"/>
        <v>нд</v>
      </c>
      <c r="AG67" s="22" t="str">
        <f t="shared" si="56"/>
        <v>нд</v>
      </c>
      <c r="AH67" s="22" t="str">
        <f t="shared" si="56"/>
        <v>нд</v>
      </c>
      <c r="AI67" s="22">
        <f t="shared" ref="AI67:BQ67" si="57">SUM(AI68:AI81)</f>
        <v>2.1149999999999998</v>
      </c>
      <c r="AJ67" s="22">
        <f t="shared" si="57"/>
        <v>0</v>
      </c>
      <c r="AK67" s="22">
        <f t="shared" si="57"/>
        <v>0</v>
      </c>
      <c r="AL67" s="22">
        <f t="shared" si="57"/>
        <v>2.1149999999999998</v>
      </c>
      <c r="AM67" s="22">
        <f t="shared" si="57"/>
        <v>0</v>
      </c>
      <c r="AN67" s="22">
        <f t="shared" si="57"/>
        <v>2.1149999999999998</v>
      </c>
      <c r="AO67" s="22">
        <f t="shared" si="57"/>
        <v>0</v>
      </c>
      <c r="AP67" s="22">
        <f t="shared" si="57"/>
        <v>0</v>
      </c>
      <c r="AQ67" s="22">
        <f t="shared" si="57"/>
        <v>2.1149999999999998</v>
      </c>
      <c r="AR67" s="22">
        <f t="shared" si="57"/>
        <v>0</v>
      </c>
      <c r="AS67" s="22">
        <f t="shared" si="57"/>
        <v>2.2080000000000002</v>
      </c>
      <c r="AT67" s="22">
        <f t="shared" si="57"/>
        <v>0</v>
      </c>
      <c r="AU67" s="22">
        <f t="shared" si="57"/>
        <v>0</v>
      </c>
      <c r="AV67" s="22">
        <f t="shared" si="57"/>
        <v>2.2080000000000002</v>
      </c>
      <c r="AW67" s="22">
        <f t="shared" si="57"/>
        <v>0</v>
      </c>
      <c r="AX67" s="22">
        <f t="shared" si="57"/>
        <v>2.2080000000000002</v>
      </c>
      <c r="AY67" s="22">
        <f t="shared" si="57"/>
        <v>0</v>
      </c>
      <c r="AZ67" s="22">
        <f t="shared" si="57"/>
        <v>0</v>
      </c>
      <c r="BA67" s="22">
        <f t="shared" si="57"/>
        <v>2.2080000000000002</v>
      </c>
      <c r="BB67" s="22">
        <f t="shared" si="57"/>
        <v>0</v>
      </c>
      <c r="BC67" s="22">
        <f t="shared" si="57"/>
        <v>2.3069999999999999</v>
      </c>
      <c r="BD67" s="22">
        <f t="shared" si="57"/>
        <v>0</v>
      </c>
      <c r="BE67" s="22">
        <f t="shared" si="57"/>
        <v>0</v>
      </c>
      <c r="BF67" s="22">
        <f t="shared" si="57"/>
        <v>2.3069999999999999</v>
      </c>
      <c r="BG67" s="22">
        <f t="shared" si="57"/>
        <v>0</v>
      </c>
      <c r="BH67" s="22">
        <f t="shared" si="57"/>
        <v>3.0089999999999999</v>
      </c>
      <c r="BI67" s="22">
        <f t="shared" si="57"/>
        <v>0</v>
      </c>
      <c r="BJ67" s="22">
        <f t="shared" si="57"/>
        <v>0</v>
      </c>
      <c r="BK67" s="22">
        <f t="shared" si="57"/>
        <v>3.0089999999999999</v>
      </c>
      <c r="BL67" s="22">
        <f t="shared" si="57"/>
        <v>0</v>
      </c>
      <c r="BM67" s="22">
        <f t="shared" si="57"/>
        <v>2.4060000000000001</v>
      </c>
      <c r="BN67" s="22">
        <f t="shared" si="57"/>
        <v>0</v>
      </c>
      <c r="BO67" s="22">
        <f t="shared" si="57"/>
        <v>0</v>
      </c>
      <c r="BP67" s="22">
        <f t="shared" si="57"/>
        <v>2.4060000000000001</v>
      </c>
      <c r="BQ67" s="22">
        <f t="shared" si="57"/>
        <v>0</v>
      </c>
      <c r="BR67" s="22">
        <f>SUM(BR68:BR81)</f>
        <v>2.4450000000000003</v>
      </c>
      <c r="BS67" s="22">
        <f t="shared" ref="BS67" si="58">SUM(BS68:BS81)</f>
        <v>0</v>
      </c>
      <c r="BT67" s="22">
        <f t="shared" ref="BT67" si="59">SUM(BT68:BT81)</f>
        <v>0</v>
      </c>
      <c r="BU67" s="22">
        <f t="shared" ref="BU67" si="60">SUM(BU68:BU81)</f>
        <v>1.643</v>
      </c>
      <c r="BV67" s="22">
        <f t="shared" ref="BV67" si="61">SUM(BV68:BV81)</f>
        <v>0</v>
      </c>
      <c r="BW67" s="22">
        <f t="shared" ref="BW67:CA67" si="62">SUM(BW68:BW81)</f>
        <v>9.0359999999999996</v>
      </c>
      <c r="BX67" s="22">
        <f t="shared" si="62"/>
        <v>0</v>
      </c>
      <c r="BY67" s="22">
        <f t="shared" si="62"/>
        <v>0</v>
      </c>
      <c r="BZ67" s="22">
        <f t="shared" si="62"/>
        <v>9.0359999999999996</v>
      </c>
      <c r="CA67" s="22">
        <f t="shared" si="62"/>
        <v>0</v>
      </c>
      <c r="CB67" s="22">
        <f>SUM(CB68:CB81)</f>
        <v>9.7769999999999992</v>
      </c>
      <c r="CC67" s="22">
        <f t="shared" ref="CC67:CF67" si="63">SUM(CC68:CC81)</f>
        <v>0</v>
      </c>
      <c r="CD67" s="22">
        <f t="shared" si="63"/>
        <v>0</v>
      </c>
      <c r="CE67" s="22">
        <f t="shared" si="63"/>
        <v>8.9749999999999996</v>
      </c>
      <c r="CF67" s="22">
        <f t="shared" si="63"/>
        <v>0</v>
      </c>
      <c r="CG67" s="51"/>
    </row>
    <row r="68" spans="1:85" s="61" customFormat="1" ht="23.25" customHeight="1" x14ac:dyDescent="0.25">
      <c r="A68" s="31" t="s">
        <v>179</v>
      </c>
      <c r="B68" s="32" t="s">
        <v>194</v>
      </c>
      <c r="C68" s="33" t="s">
        <v>195</v>
      </c>
      <c r="D68" s="34" t="s">
        <v>164</v>
      </c>
      <c r="E68" s="34">
        <v>2019</v>
      </c>
      <c r="F68" s="34">
        <f t="shared" ref="F68:F80" si="64">E68</f>
        <v>2019</v>
      </c>
      <c r="G68" s="34" t="s">
        <v>91</v>
      </c>
      <c r="H68" s="59">
        <v>0.25</v>
      </c>
      <c r="I68" s="35">
        <f>T68</f>
        <v>0.70499999999999996</v>
      </c>
      <c r="J68" s="55" t="s">
        <v>217</v>
      </c>
      <c r="K68" s="35">
        <f>H68</f>
        <v>0.25</v>
      </c>
      <c r="L68" s="35">
        <f t="shared" ref="L68:L80" si="65">U68</f>
        <v>0.70499999999999996</v>
      </c>
      <c r="M68" s="34" t="s">
        <v>91</v>
      </c>
      <c r="N68" s="35" t="s">
        <v>91</v>
      </c>
      <c r="O68" s="34" t="s">
        <v>91</v>
      </c>
      <c r="P68" s="35" t="s">
        <v>91</v>
      </c>
      <c r="Q68" s="35" t="s">
        <v>91</v>
      </c>
      <c r="R68" s="34" t="s">
        <v>91</v>
      </c>
      <c r="S68" s="34" t="s">
        <v>91</v>
      </c>
      <c r="T68" s="35">
        <v>0.70499999999999996</v>
      </c>
      <c r="U68" s="35">
        <f t="shared" ref="U68:U78" si="66">T68</f>
        <v>0.70499999999999996</v>
      </c>
      <c r="V68" s="34" t="s">
        <v>91</v>
      </c>
      <c r="W68" s="34" t="s">
        <v>91</v>
      </c>
      <c r="X68" s="34" t="s">
        <v>91</v>
      </c>
      <c r="Y68" s="34" t="s">
        <v>91</v>
      </c>
      <c r="Z68" s="34" t="s">
        <v>91</v>
      </c>
      <c r="AA68" s="34" t="s">
        <v>91</v>
      </c>
      <c r="AB68" s="34" t="s">
        <v>91</v>
      </c>
      <c r="AC68" s="34" t="s">
        <v>91</v>
      </c>
      <c r="AD68" s="34" t="s">
        <v>91</v>
      </c>
      <c r="AE68" s="34" t="s">
        <v>91</v>
      </c>
      <c r="AF68" s="34" t="s">
        <v>91</v>
      </c>
      <c r="AG68" s="34" t="s">
        <v>91</v>
      </c>
      <c r="AH68" s="34" t="s">
        <v>91</v>
      </c>
      <c r="AI68" s="56">
        <f>T68</f>
        <v>0.70499999999999996</v>
      </c>
      <c r="AJ68" s="56">
        <v>0</v>
      </c>
      <c r="AK68" s="56">
        <v>0</v>
      </c>
      <c r="AL68" s="56">
        <f>AI68</f>
        <v>0.70499999999999996</v>
      </c>
      <c r="AM68" s="56">
        <v>0</v>
      </c>
      <c r="AN68" s="56">
        <f t="shared" ref="AN68:AR80" si="67">AI68</f>
        <v>0.70499999999999996</v>
      </c>
      <c r="AO68" s="56">
        <f t="shared" si="67"/>
        <v>0</v>
      </c>
      <c r="AP68" s="56">
        <f t="shared" si="67"/>
        <v>0</v>
      </c>
      <c r="AQ68" s="56">
        <f>AL68</f>
        <v>0.70499999999999996</v>
      </c>
      <c r="AR68" s="56">
        <f>AM68</f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f>T68</f>
        <v>0.70499999999999996</v>
      </c>
      <c r="BX68" s="56">
        <v>0</v>
      </c>
      <c r="BY68" s="56">
        <v>0</v>
      </c>
      <c r="BZ68" s="56">
        <f t="shared" ref="BZ68:BZ81" si="68">BW68</f>
        <v>0.70499999999999996</v>
      </c>
      <c r="CA68" s="56">
        <v>0</v>
      </c>
      <c r="CB68" s="56">
        <f>AN68+AX68+BH68+BR68</f>
        <v>0.70499999999999996</v>
      </c>
      <c r="CC68" s="56">
        <f t="shared" ref="CC68:CF81" si="69">AO68+AY68+BI68+BS68</f>
        <v>0</v>
      </c>
      <c r="CD68" s="56">
        <f t="shared" si="69"/>
        <v>0</v>
      </c>
      <c r="CE68" s="56">
        <f t="shared" si="69"/>
        <v>0.70499999999999996</v>
      </c>
      <c r="CF68" s="56">
        <f t="shared" si="69"/>
        <v>0</v>
      </c>
      <c r="CG68" s="60"/>
    </row>
    <row r="69" spans="1:85" s="61" customFormat="1" ht="23.25" customHeight="1" x14ac:dyDescent="0.25">
      <c r="A69" s="31" t="s">
        <v>181</v>
      </c>
      <c r="B69" s="32" t="s">
        <v>196</v>
      </c>
      <c r="C69" s="33" t="s">
        <v>197</v>
      </c>
      <c r="D69" s="34" t="s">
        <v>164</v>
      </c>
      <c r="E69" s="34">
        <v>20019</v>
      </c>
      <c r="F69" s="34">
        <f t="shared" si="64"/>
        <v>20019</v>
      </c>
      <c r="G69" s="34" t="s">
        <v>91</v>
      </c>
      <c r="H69" s="59">
        <f>H68</f>
        <v>0.25</v>
      </c>
      <c r="I69" s="35">
        <f t="shared" ref="I69:I79" si="70">T69</f>
        <v>0.70499999999999996</v>
      </c>
      <c r="J69" s="55" t="s">
        <v>217</v>
      </c>
      <c r="K69" s="35">
        <f t="shared" ref="K69:K81" si="71">H69</f>
        <v>0.25</v>
      </c>
      <c r="L69" s="35">
        <f t="shared" si="65"/>
        <v>0.70499999999999996</v>
      </c>
      <c r="M69" s="34" t="s">
        <v>91</v>
      </c>
      <c r="N69" s="35" t="s">
        <v>91</v>
      </c>
      <c r="O69" s="34" t="s">
        <v>91</v>
      </c>
      <c r="P69" s="35" t="s">
        <v>91</v>
      </c>
      <c r="Q69" s="35" t="s">
        <v>91</v>
      </c>
      <c r="R69" s="34" t="s">
        <v>91</v>
      </c>
      <c r="S69" s="34" t="s">
        <v>91</v>
      </c>
      <c r="T69" s="35">
        <v>0.70499999999999996</v>
      </c>
      <c r="U69" s="35">
        <f t="shared" si="66"/>
        <v>0.70499999999999996</v>
      </c>
      <c r="V69" s="34" t="s">
        <v>91</v>
      </c>
      <c r="W69" s="34" t="s">
        <v>91</v>
      </c>
      <c r="X69" s="34" t="s">
        <v>91</v>
      </c>
      <c r="Y69" s="34" t="s">
        <v>91</v>
      </c>
      <c r="Z69" s="34" t="s">
        <v>91</v>
      </c>
      <c r="AA69" s="34" t="s">
        <v>91</v>
      </c>
      <c r="AB69" s="34" t="s">
        <v>91</v>
      </c>
      <c r="AC69" s="34" t="s">
        <v>91</v>
      </c>
      <c r="AD69" s="34" t="s">
        <v>91</v>
      </c>
      <c r="AE69" s="34" t="s">
        <v>91</v>
      </c>
      <c r="AF69" s="34" t="s">
        <v>91</v>
      </c>
      <c r="AG69" s="34" t="s">
        <v>91</v>
      </c>
      <c r="AH69" s="34" t="s">
        <v>91</v>
      </c>
      <c r="AI69" s="56">
        <f>T69</f>
        <v>0.70499999999999996</v>
      </c>
      <c r="AJ69" s="56">
        <v>0</v>
      </c>
      <c r="AK69" s="56">
        <v>0</v>
      </c>
      <c r="AL69" s="56">
        <f>AI69</f>
        <v>0.70499999999999996</v>
      </c>
      <c r="AM69" s="56">
        <v>0</v>
      </c>
      <c r="AN69" s="56">
        <f t="shared" si="67"/>
        <v>0.70499999999999996</v>
      </c>
      <c r="AO69" s="56">
        <f t="shared" si="67"/>
        <v>0</v>
      </c>
      <c r="AP69" s="56">
        <f t="shared" si="67"/>
        <v>0</v>
      </c>
      <c r="AQ69" s="56">
        <f t="shared" si="67"/>
        <v>0.70499999999999996</v>
      </c>
      <c r="AR69" s="56">
        <f t="shared" si="67"/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  <c r="BA69" s="56">
        <v>0</v>
      </c>
      <c r="BB69" s="56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f t="shared" ref="BW69:BW81" si="72">T69</f>
        <v>0.70499999999999996</v>
      </c>
      <c r="BX69" s="56">
        <v>0</v>
      </c>
      <c r="BY69" s="56">
        <v>0</v>
      </c>
      <c r="BZ69" s="56">
        <f t="shared" si="68"/>
        <v>0.70499999999999996</v>
      </c>
      <c r="CA69" s="56">
        <v>0</v>
      </c>
      <c r="CB69" s="56">
        <f t="shared" ref="CB69:CB81" si="73">AN69+AX69+BH69+BR69</f>
        <v>0.70499999999999996</v>
      </c>
      <c r="CC69" s="56">
        <f t="shared" si="69"/>
        <v>0</v>
      </c>
      <c r="CD69" s="56">
        <f t="shared" si="69"/>
        <v>0</v>
      </c>
      <c r="CE69" s="56">
        <f t="shared" si="69"/>
        <v>0.70499999999999996</v>
      </c>
      <c r="CF69" s="56">
        <f t="shared" si="69"/>
        <v>0</v>
      </c>
      <c r="CG69" s="60"/>
    </row>
    <row r="70" spans="1:85" s="61" customFormat="1" ht="23.25" customHeight="1" x14ac:dyDescent="0.25">
      <c r="A70" s="31" t="s">
        <v>182</v>
      </c>
      <c r="B70" s="32" t="s">
        <v>198</v>
      </c>
      <c r="C70" s="33" t="s">
        <v>199</v>
      </c>
      <c r="D70" s="34" t="s">
        <v>164</v>
      </c>
      <c r="E70" s="34">
        <v>2019</v>
      </c>
      <c r="F70" s="34">
        <f t="shared" si="64"/>
        <v>2019</v>
      </c>
      <c r="G70" s="34" t="s">
        <v>91</v>
      </c>
      <c r="H70" s="59">
        <f t="shared" ref="H70:H80" si="74">H69</f>
        <v>0.25</v>
      </c>
      <c r="I70" s="35">
        <f t="shared" si="70"/>
        <v>0.70499999999999996</v>
      </c>
      <c r="J70" s="55" t="s">
        <v>217</v>
      </c>
      <c r="K70" s="35">
        <f t="shared" si="71"/>
        <v>0.25</v>
      </c>
      <c r="L70" s="35">
        <f t="shared" si="65"/>
        <v>0.70499999999999996</v>
      </c>
      <c r="M70" s="34" t="s">
        <v>91</v>
      </c>
      <c r="N70" s="35" t="s">
        <v>91</v>
      </c>
      <c r="O70" s="34" t="s">
        <v>91</v>
      </c>
      <c r="P70" s="35" t="s">
        <v>91</v>
      </c>
      <c r="Q70" s="35" t="s">
        <v>91</v>
      </c>
      <c r="R70" s="34" t="s">
        <v>91</v>
      </c>
      <c r="S70" s="34" t="s">
        <v>91</v>
      </c>
      <c r="T70" s="35">
        <v>0.70499999999999996</v>
      </c>
      <c r="U70" s="35">
        <f t="shared" si="66"/>
        <v>0.70499999999999996</v>
      </c>
      <c r="V70" s="34" t="s">
        <v>91</v>
      </c>
      <c r="W70" s="34" t="s">
        <v>91</v>
      </c>
      <c r="X70" s="34" t="s">
        <v>91</v>
      </c>
      <c r="Y70" s="34" t="s">
        <v>91</v>
      </c>
      <c r="Z70" s="34" t="s">
        <v>91</v>
      </c>
      <c r="AA70" s="34" t="s">
        <v>91</v>
      </c>
      <c r="AB70" s="34" t="s">
        <v>91</v>
      </c>
      <c r="AC70" s="34" t="s">
        <v>91</v>
      </c>
      <c r="AD70" s="34" t="s">
        <v>91</v>
      </c>
      <c r="AE70" s="34" t="s">
        <v>91</v>
      </c>
      <c r="AF70" s="34" t="s">
        <v>91</v>
      </c>
      <c r="AG70" s="34" t="s">
        <v>91</v>
      </c>
      <c r="AH70" s="34" t="s">
        <v>91</v>
      </c>
      <c r="AI70" s="56">
        <f>T70</f>
        <v>0.70499999999999996</v>
      </c>
      <c r="AJ70" s="56">
        <v>0</v>
      </c>
      <c r="AK70" s="56">
        <v>0</v>
      </c>
      <c r="AL70" s="56">
        <f>AI70</f>
        <v>0.70499999999999996</v>
      </c>
      <c r="AM70" s="56">
        <v>0</v>
      </c>
      <c r="AN70" s="56">
        <f t="shared" si="67"/>
        <v>0.70499999999999996</v>
      </c>
      <c r="AO70" s="56">
        <f t="shared" si="67"/>
        <v>0</v>
      </c>
      <c r="AP70" s="56">
        <f t="shared" si="67"/>
        <v>0</v>
      </c>
      <c r="AQ70" s="56">
        <f t="shared" si="67"/>
        <v>0.70499999999999996</v>
      </c>
      <c r="AR70" s="56">
        <f t="shared" si="67"/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  <c r="BA70" s="56">
        <v>0</v>
      </c>
      <c r="BB70" s="56">
        <v>0</v>
      </c>
      <c r="BC70" s="56">
        <v>0</v>
      </c>
      <c r="BD70" s="56">
        <v>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56">
        <v>0</v>
      </c>
      <c r="BP70" s="56">
        <v>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f t="shared" si="72"/>
        <v>0.70499999999999996</v>
      </c>
      <c r="BX70" s="56">
        <v>0</v>
      </c>
      <c r="BY70" s="56">
        <v>0</v>
      </c>
      <c r="BZ70" s="56">
        <f t="shared" si="68"/>
        <v>0.70499999999999996</v>
      </c>
      <c r="CA70" s="56">
        <v>0</v>
      </c>
      <c r="CB70" s="56">
        <f t="shared" si="73"/>
        <v>0.70499999999999996</v>
      </c>
      <c r="CC70" s="56">
        <f t="shared" si="69"/>
        <v>0</v>
      </c>
      <c r="CD70" s="56">
        <f t="shared" si="69"/>
        <v>0</v>
      </c>
      <c r="CE70" s="56">
        <f t="shared" si="69"/>
        <v>0.70499999999999996</v>
      </c>
      <c r="CF70" s="56">
        <f t="shared" si="69"/>
        <v>0</v>
      </c>
      <c r="CG70" s="60"/>
    </row>
    <row r="71" spans="1:85" s="61" customFormat="1" ht="23.25" customHeight="1" x14ac:dyDescent="0.25">
      <c r="A71" s="31" t="s">
        <v>183</v>
      </c>
      <c r="B71" s="32" t="s">
        <v>200</v>
      </c>
      <c r="C71" s="33" t="s">
        <v>201</v>
      </c>
      <c r="D71" s="34" t="s">
        <v>164</v>
      </c>
      <c r="E71" s="34">
        <v>2020</v>
      </c>
      <c r="F71" s="34">
        <f t="shared" si="64"/>
        <v>2020</v>
      </c>
      <c r="G71" s="34" t="s">
        <v>91</v>
      </c>
      <c r="H71" s="59">
        <f t="shared" si="74"/>
        <v>0.25</v>
      </c>
      <c r="I71" s="35">
        <f t="shared" si="70"/>
        <v>0.73599999999999999</v>
      </c>
      <c r="J71" s="55" t="s">
        <v>217</v>
      </c>
      <c r="K71" s="35">
        <f t="shared" si="71"/>
        <v>0.25</v>
      </c>
      <c r="L71" s="35">
        <f t="shared" si="65"/>
        <v>0</v>
      </c>
      <c r="M71" s="34" t="s">
        <v>91</v>
      </c>
      <c r="N71" s="35" t="s">
        <v>91</v>
      </c>
      <c r="O71" s="34" t="s">
        <v>91</v>
      </c>
      <c r="P71" s="35" t="s">
        <v>91</v>
      </c>
      <c r="Q71" s="35" t="s">
        <v>91</v>
      </c>
      <c r="R71" s="34" t="s">
        <v>91</v>
      </c>
      <c r="S71" s="34" t="s">
        <v>91</v>
      </c>
      <c r="T71" s="35">
        <v>0.73599999999999999</v>
      </c>
      <c r="U71" s="35">
        <v>0</v>
      </c>
      <c r="V71" s="34" t="s">
        <v>91</v>
      </c>
      <c r="W71" s="34" t="s">
        <v>91</v>
      </c>
      <c r="X71" s="34" t="s">
        <v>91</v>
      </c>
      <c r="Y71" s="34" t="s">
        <v>91</v>
      </c>
      <c r="Z71" s="34" t="s">
        <v>91</v>
      </c>
      <c r="AA71" s="34" t="s">
        <v>91</v>
      </c>
      <c r="AB71" s="34" t="s">
        <v>91</v>
      </c>
      <c r="AC71" s="34" t="s">
        <v>91</v>
      </c>
      <c r="AD71" s="34" t="s">
        <v>91</v>
      </c>
      <c r="AE71" s="34" t="s">
        <v>91</v>
      </c>
      <c r="AF71" s="34" t="s">
        <v>91</v>
      </c>
      <c r="AG71" s="34" t="s">
        <v>91</v>
      </c>
      <c r="AH71" s="34" t="s">
        <v>91</v>
      </c>
      <c r="AI71" s="56">
        <v>0</v>
      </c>
      <c r="AJ71" s="56">
        <v>0</v>
      </c>
      <c r="AK71" s="56">
        <v>0</v>
      </c>
      <c r="AL71" s="56">
        <v>0</v>
      </c>
      <c r="AM71" s="56">
        <v>0</v>
      </c>
      <c r="AN71" s="56">
        <f t="shared" si="67"/>
        <v>0</v>
      </c>
      <c r="AO71" s="56">
        <f t="shared" si="67"/>
        <v>0</v>
      </c>
      <c r="AP71" s="56">
        <f t="shared" si="67"/>
        <v>0</v>
      </c>
      <c r="AQ71" s="56">
        <f t="shared" si="67"/>
        <v>0</v>
      </c>
      <c r="AR71" s="56">
        <f t="shared" si="67"/>
        <v>0</v>
      </c>
      <c r="AS71" s="56">
        <f>T71</f>
        <v>0.73599999999999999</v>
      </c>
      <c r="AT71" s="56">
        <v>0</v>
      </c>
      <c r="AU71" s="56">
        <v>0</v>
      </c>
      <c r="AV71" s="56">
        <f>AS71</f>
        <v>0.73599999999999999</v>
      </c>
      <c r="AW71" s="56">
        <v>0</v>
      </c>
      <c r="AX71" s="56">
        <f>U71</f>
        <v>0</v>
      </c>
      <c r="AY71" s="56">
        <v>0</v>
      </c>
      <c r="AZ71" s="56">
        <v>0</v>
      </c>
      <c r="BA71" s="56">
        <f>AX71</f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f t="shared" si="72"/>
        <v>0.73599999999999999</v>
      </c>
      <c r="BX71" s="56">
        <v>0</v>
      </c>
      <c r="BY71" s="56">
        <v>0</v>
      </c>
      <c r="BZ71" s="56">
        <f t="shared" si="68"/>
        <v>0.73599999999999999</v>
      </c>
      <c r="CA71" s="56">
        <v>0</v>
      </c>
      <c r="CB71" s="56">
        <f t="shared" si="73"/>
        <v>0</v>
      </c>
      <c r="CC71" s="56">
        <f t="shared" si="69"/>
        <v>0</v>
      </c>
      <c r="CD71" s="56">
        <f t="shared" si="69"/>
        <v>0</v>
      </c>
      <c r="CE71" s="56">
        <f t="shared" si="69"/>
        <v>0</v>
      </c>
      <c r="CF71" s="56">
        <f t="shared" si="69"/>
        <v>0</v>
      </c>
      <c r="CG71" s="60"/>
    </row>
    <row r="72" spans="1:85" s="61" customFormat="1" ht="23.25" customHeight="1" x14ac:dyDescent="0.25">
      <c r="A72" s="31" t="s">
        <v>186</v>
      </c>
      <c r="B72" s="32" t="s">
        <v>202</v>
      </c>
      <c r="C72" s="33" t="s">
        <v>203</v>
      </c>
      <c r="D72" s="34" t="s">
        <v>164</v>
      </c>
      <c r="E72" s="34">
        <v>2020</v>
      </c>
      <c r="F72" s="34">
        <f t="shared" si="64"/>
        <v>2020</v>
      </c>
      <c r="G72" s="34" t="s">
        <v>91</v>
      </c>
      <c r="H72" s="59">
        <f t="shared" si="74"/>
        <v>0.25</v>
      </c>
      <c r="I72" s="35">
        <f t="shared" si="70"/>
        <v>0.73599999999999999</v>
      </c>
      <c r="J72" s="55" t="s">
        <v>217</v>
      </c>
      <c r="K72" s="35">
        <f t="shared" si="71"/>
        <v>0.25</v>
      </c>
      <c r="L72" s="35">
        <f t="shared" si="65"/>
        <v>0.73599999999999999</v>
      </c>
      <c r="M72" s="34" t="s">
        <v>91</v>
      </c>
      <c r="N72" s="35" t="s">
        <v>91</v>
      </c>
      <c r="O72" s="34" t="s">
        <v>91</v>
      </c>
      <c r="P72" s="35" t="s">
        <v>91</v>
      </c>
      <c r="Q72" s="35" t="s">
        <v>91</v>
      </c>
      <c r="R72" s="34" t="s">
        <v>91</v>
      </c>
      <c r="S72" s="34" t="s">
        <v>91</v>
      </c>
      <c r="T72" s="35">
        <v>0.73599999999999999</v>
      </c>
      <c r="U72" s="35">
        <f t="shared" si="66"/>
        <v>0.73599999999999999</v>
      </c>
      <c r="V72" s="34" t="s">
        <v>91</v>
      </c>
      <c r="W72" s="34" t="s">
        <v>91</v>
      </c>
      <c r="X72" s="34" t="s">
        <v>91</v>
      </c>
      <c r="Y72" s="34" t="s">
        <v>91</v>
      </c>
      <c r="Z72" s="34" t="s">
        <v>91</v>
      </c>
      <c r="AA72" s="34" t="s">
        <v>91</v>
      </c>
      <c r="AB72" s="34" t="s">
        <v>91</v>
      </c>
      <c r="AC72" s="34" t="s">
        <v>91</v>
      </c>
      <c r="AD72" s="34" t="s">
        <v>91</v>
      </c>
      <c r="AE72" s="34" t="s">
        <v>91</v>
      </c>
      <c r="AF72" s="34" t="s">
        <v>91</v>
      </c>
      <c r="AG72" s="34" t="s">
        <v>91</v>
      </c>
      <c r="AH72" s="34" t="s">
        <v>91</v>
      </c>
      <c r="AI72" s="56">
        <v>0</v>
      </c>
      <c r="AJ72" s="56">
        <v>0</v>
      </c>
      <c r="AK72" s="56">
        <v>0</v>
      </c>
      <c r="AL72" s="56">
        <v>0</v>
      </c>
      <c r="AM72" s="56">
        <v>0</v>
      </c>
      <c r="AN72" s="56">
        <f t="shared" si="67"/>
        <v>0</v>
      </c>
      <c r="AO72" s="56">
        <f t="shared" si="67"/>
        <v>0</v>
      </c>
      <c r="AP72" s="56">
        <f t="shared" si="67"/>
        <v>0</v>
      </c>
      <c r="AQ72" s="56">
        <f t="shared" si="67"/>
        <v>0</v>
      </c>
      <c r="AR72" s="56">
        <f t="shared" si="67"/>
        <v>0</v>
      </c>
      <c r="AS72" s="56">
        <f>T72</f>
        <v>0.73599999999999999</v>
      </c>
      <c r="AT72" s="56">
        <v>0</v>
      </c>
      <c r="AU72" s="56">
        <v>0</v>
      </c>
      <c r="AV72" s="56">
        <f>AS72</f>
        <v>0.73599999999999999</v>
      </c>
      <c r="AW72" s="56">
        <v>0</v>
      </c>
      <c r="AX72" s="56">
        <f>AS72</f>
        <v>0.73599999999999999</v>
      </c>
      <c r="AY72" s="56">
        <v>0</v>
      </c>
      <c r="AZ72" s="56">
        <v>0</v>
      </c>
      <c r="BA72" s="56">
        <f>AX72</f>
        <v>0.73599999999999999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f t="shared" si="72"/>
        <v>0.73599999999999999</v>
      </c>
      <c r="BX72" s="56">
        <v>0</v>
      </c>
      <c r="BY72" s="56">
        <v>0</v>
      </c>
      <c r="BZ72" s="56">
        <f t="shared" si="68"/>
        <v>0.73599999999999999</v>
      </c>
      <c r="CA72" s="56">
        <v>0</v>
      </c>
      <c r="CB72" s="56">
        <f t="shared" si="73"/>
        <v>0.73599999999999999</v>
      </c>
      <c r="CC72" s="56">
        <f t="shared" si="69"/>
        <v>0</v>
      </c>
      <c r="CD72" s="56">
        <f t="shared" si="69"/>
        <v>0</v>
      </c>
      <c r="CE72" s="56">
        <f t="shared" si="69"/>
        <v>0.73599999999999999</v>
      </c>
      <c r="CF72" s="56">
        <f t="shared" si="69"/>
        <v>0</v>
      </c>
      <c r="CG72" s="60"/>
    </row>
    <row r="73" spans="1:85" s="61" customFormat="1" ht="23.25" customHeight="1" x14ac:dyDescent="0.25">
      <c r="A73" s="31" t="s">
        <v>187</v>
      </c>
      <c r="B73" s="32" t="s">
        <v>184</v>
      </c>
      <c r="C73" s="33" t="s">
        <v>204</v>
      </c>
      <c r="D73" s="34" t="s">
        <v>164</v>
      </c>
      <c r="E73" s="34">
        <v>2020</v>
      </c>
      <c r="F73" s="34">
        <f t="shared" si="64"/>
        <v>2020</v>
      </c>
      <c r="G73" s="34" t="s">
        <v>91</v>
      </c>
      <c r="H73" s="59">
        <f t="shared" si="74"/>
        <v>0.25</v>
      </c>
      <c r="I73" s="35">
        <f t="shared" si="70"/>
        <v>0.73599999999999999</v>
      </c>
      <c r="J73" s="55" t="s">
        <v>217</v>
      </c>
      <c r="K73" s="35">
        <f t="shared" si="71"/>
        <v>0.25</v>
      </c>
      <c r="L73" s="35">
        <f t="shared" si="65"/>
        <v>0.73599999999999999</v>
      </c>
      <c r="M73" s="34" t="s">
        <v>91</v>
      </c>
      <c r="N73" s="35" t="s">
        <v>91</v>
      </c>
      <c r="O73" s="34" t="s">
        <v>91</v>
      </c>
      <c r="P73" s="35" t="s">
        <v>91</v>
      </c>
      <c r="Q73" s="35" t="s">
        <v>91</v>
      </c>
      <c r="R73" s="34" t="s">
        <v>91</v>
      </c>
      <c r="S73" s="34" t="s">
        <v>91</v>
      </c>
      <c r="T73" s="35">
        <v>0.73599999999999999</v>
      </c>
      <c r="U73" s="35">
        <f t="shared" si="66"/>
        <v>0.73599999999999999</v>
      </c>
      <c r="V73" s="34" t="s">
        <v>91</v>
      </c>
      <c r="W73" s="34" t="s">
        <v>91</v>
      </c>
      <c r="X73" s="34" t="s">
        <v>91</v>
      </c>
      <c r="Y73" s="34" t="s">
        <v>91</v>
      </c>
      <c r="Z73" s="34" t="s">
        <v>91</v>
      </c>
      <c r="AA73" s="34" t="s">
        <v>91</v>
      </c>
      <c r="AB73" s="34" t="s">
        <v>91</v>
      </c>
      <c r="AC73" s="34" t="s">
        <v>91</v>
      </c>
      <c r="AD73" s="34" t="s">
        <v>91</v>
      </c>
      <c r="AE73" s="34" t="s">
        <v>91</v>
      </c>
      <c r="AF73" s="34" t="s">
        <v>91</v>
      </c>
      <c r="AG73" s="34" t="s">
        <v>91</v>
      </c>
      <c r="AH73" s="34" t="s">
        <v>91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f t="shared" si="67"/>
        <v>0</v>
      </c>
      <c r="AO73" s="56">
        <f t="shared" si="67"/>
        <v>0</v>
      </c>
      <c r="AP73" s="56">
        <f t="shared" si="67"/>
        <v>0</v>
      </c>
      <c r="AQ73" s="56">
        <f t="shared" si="67"/>
        <v>0</v>
      </c>
      <c r="AR73" s="56">
        <f t="shared" si="67"/>
        <v>0</v>
      </c>
      <c r="AS73" s="56">
        <f>T73</f>
        <v>0.73599999999999999</v>
      </c>
      <c r="AT73" s="56">
        <v>0</v>
      </c>
      <c r="AU73" s="56">
        <v>0</v>
      </c>
      <c r="AV73" s="56">
        <f>AS73</f>
        <v>0.73599999999999999</v>
      </c>
      <c r="AW73" s="56">
        <v>0</v>
      </c>
      <c r="AX73" s="56">
        <f>AS73</f>
        <v>0.73599999999999999</v>
      </c>
      <c r="AY73" s="56">
        <v>0</v>
      </c>
      <c r="AZ73" s="56">
        <v>0</v>
      </c>
      <c r="BA73" s="56">
        <f>AX73</f>
        <v>0.73599999999999999</v>
      </c>
      <c r="BB73" s="56">
        <v>0</v>
      </c>
      <c r="BC73" s="56">
        <v>0</v>
      </c>
      <c r="BD73" s="56">
        <v>0</v>
      </c>
      <c r="BE73" s="56">
        <v>0</v>
      </c>
      <c r="BF73" s="56">
        <v>0</v>
      </c>
      <c r="BG73" s="56">
        <v>0</v>
      </c>
      <c r="BH73" s="56">
        <v>0</v>
      </c>
      <c r="BI73" s="56">
        <v>0</v>
      </c>
      <c r="BJ73" s="56">
        <v>0</v>
      </c>
      <c r="BK73" s="56">
        <v>0</v>
      </c>
      <c r="BL73" s="56">
        <v>0</v>
      </c>
      <c r="BM73" s="56">
        <v>0</v>
      </c>
      <c r="BN73" s="56">
        <v>0</v>
      </c>
      <c r="BO73" s="56">
        <v>0</v>
      </c>
      <c r="BP73" s="56">
        <v>0</v>
      </c>
      <c r="BQ73" s="56">
        <v>0</v>
      </c>
      <c r="BR73" s="56">
        <v>0</v>
      </c>
      <c r="BS73" s="56">
        <v>0</v>
      </c>
      <c r="BT73" s="56">
        <v>0</v>
      </c>
      <c r="BU73" s="56">
        <v>0</v>
      </c>
      <c r="BV73" s="56">
        <v>0</v>
      </c>
      <c r="BW73" s="56">
        <f t="shared" si="72"/>
        <v>0.73599999999999999</v>
      </c>
      <c r="BX73" s="56">
        <v>0</v>
      </c>
      <c r="BY73" s="56">
        <v>0</v>
      </c>
      <c r="BZ73" s="56">
        <f t="shared" si="68"/>
        <v>0.73599999999999999</v>
      </c>
      <c r="CA73" s="56">
        <v>0</v>
      </c>
      <c r="CB73" s="56">
        <f t="shared" si="73"/>
        <v>0.73599999999999999</v>
      </c>
      <c r="CC73" s="56">
        <f t="shared" si="69"/>
        <v>0</v>
      </c>
      <c r="CD73" s="56">
        <f t="shared" si="69"/>
        <v>0</v>
      </c>
      <c r="CE73" s="56">
        <f t="shared" si="69"/>
        <v>0.73599999999999999</v>
      </c>
      <c r="CF73" s="56">
        <f t="shared" si="69"/>
        <v>0</v>
      </c>
      <c r="CG73" s="60"/>
    </row>
    <row r="74" spans="1:85" s="61" customFormat="1" ht="23.25" customHeight="1" x14ac:dyDescent="0.25">
      <c r="A74" s="31" t="s">
        <v>188</v>
      </c>
      <c r="B74" s="32" t="s">
        <v>205</v>
      </c>
      <c r="C74" s="33" t="s">
        <v>206</v>
      </c>
      <c r="D74" s="34" t="s">
        <v>164</v>
      </c>
      <c r="E74" s="34">
        <v>2021</v>
      </c>
      <c r="F74" s="34">
        <f t="shared" si="64"/>
        <v>2021</v>
      </c>
      <c r="G74" s="34" t="s">
        <v>91</v>
      </c>
      <c r="H74" s="59">
        <f t="shared" si="74"/>
        <v>0.25</v>
      </c>
      <c r="I74" s="35">
        <f t="shared" si="70"/>
        <v>0.76900000000000002</v>
      </c>
      <c r="J74" s="55" t="s">
        <v>217</v>
      </c>
      <c r="K74" s="35">
        <f t="shared" si="71"/>
        <v>0.25</v>
      </c>
      <c r="L74" s="35">
        <f t="shared" si="65"/>
        <v>0.76900000000000002</v>
      </c>
      <c r="M74" s="34" t="s">
        <v>91</v>
      </c>
      <c r="N74" s="35" t="s">
        <v>91</v>
      </c>
      <c r="O74" s="34" t="s">
        <v>91</v>
      </c>
      <c r="P74" s="35" t="s">
        <v>91</v>
      </c>
      <c r="Q74" s="35" t="s">
        <v>91</v>
      </c>
      <c r="R74" s="34" t="s">
        <v>91</v>
      </c>
      <c r="S74" s="34" t="s">
        <v>91</v>
      </c>
      <c r="T74" s="35">
        <v>0.76900000000000002</v>
      </c>
      <c r="U74" s="35">
        <f t="shared" si="66"/>
        <v>0.76900000000000002</v>
      </c>
      <c r="V74" s="34" t="s">
        <v>91</v>
      </c>
      <c r="W74" s="34" t="s">
        <v>91</v>
      </c>
      <c r="X74" s="34" t="s">
        <v>91</v>
      </c>
      <c r="Y74" s="34" t="s">
        <v>91</v>
      </c>
      <c r="Z74" s="34" t="s">
        <v>91</v>
      </c>
      <c r="AA74" s="34" t="s">
        <v>91</v>
      </c>
      <c r="AB74" s="34" t="s">
        <v>91</v>
      </c>
      <c r="AC74" s="34" t="s">
        <v>91</v>
      </c>
      <c r="AD74" s="34" t="s">
        <v>91</v>
      </c>
      <c r="AE74" s="34" t="s">
        <v>91</v>
      </c>
      <c r="AF74" s="34" t="s">
        <v>91</v>
      </c>
      <c r="AG74" s="34" t="s">
        <v>91</v>
      </c>
      <c r="AH74" s="34" t="s">
        <v>91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6">
        <f t="shared" si="67"/>
        <v>0</v>
      </c>
      <c r="AO74" s="56">
        <f t="shared" si="67"/>
        <v>0</v>
      </c>
      <c r="AP74" s="56">
        <f t="shared" si="67"/>
        <v>0</v>
      </c>
      <c r="AQ74" s="56">
        <f t="shared" si="67"/>
        <v>0</v>
      </c>
      <c r="AR74" s="56">
        <f t="shared" si="67"/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  <c r="BA74" s="56">
        <v>0</v>
      </c>
      <c r="BB74" s="56">
        <v>0</v>
      </c>
      <c r="BC74" s="56">
        <f>T74</f>
        <v>0.76900000000000002</v>
      </c>
      <c r="BD74" s="56">
        <v>0</v>
      </c>
      <c r="BE74" s="56">
        <v>0</v>
      </c>
      <c r="BF74" s="56">
        <f>BC74</f>
        <v>0.76900000000000002</v>
      </c>
      <c r="BG74" s="56">
        <v>0</v>
      </c>
      <c r="BH74" s="56">
        <f>BC74</f>
        <v>0.76900000000000002</v>
      </c>
      <c r="BI74" s="56">
        <v>0</v>
      </c>
      <c r="BJ74" s="56">
        <v>0</v>
      </c>
      <c r="BK74" s="56">
        <f>BH74</f>
        <v>0.76900000000000002</v>
      </c>
      <c r="BL74" s="56">
        <v>0</v>
      </c>
      <c r="BM74" s="56">
        <v>0</v>
      </c>
      <c r="BN74" s="56">
        <v>0</v>
      </c>
      <c r="BO74" s="56">
        <v>0</v>
      </c>
      <c r="BP74" s="56">
        <v>0</v>
      </c>
      <c r="BQ74" s="56">
        <v>0</v>
      </c>
      <c r="BR74" s="56">
        <v>0</v>
      </c>
      <c r="BS74" s="56">
        <v>0</v>
      </c>
      <c r="BT74" s="56">
        <v>0</v>
      </c>
      <c r="BU74" s="56">
        <v>0</v>
      </c>
      <c r="BV74" s="56">
        <v>0</v>
      </c>
      <c r="BW74" s="56">
        <f t="shared" si="72"/>
        <v>0.76900000000000002</v>
      </c>
      <c r="BX74" s="56">
        <v>0</v>
      </c>
      <c r="BY74" s="56">
        <v>0</v>
      </c>
      <c r="BZ74" s="56">
        <f t="shared" si="68"/>
        <v>0.76900000000000002</v>
      </c>
      <c r="CA74" s="56">
        <v>0</v>
      </c>
      <c r="CB74" s="56">
        <f t="shared" si="73"/>
        <v>0.76900000000000002</v>
      </c>
      <c r="CC74" s="56">
        <f t="shared" si="69"/>
        <v>0</v>
      </c>
      <c r="CD74" s="56">
        <f t="shared" si="69"/>
        <v>0</v>
      </c>
      <c r="CE74" s="56">
        <f t="shared" si="69"/>
        <v>0.76900000000000002</v>
      </c>
      <c r="CF74" s="56">
        <f t="shared" si="69"/>
        <v>0</v>
      </c>
      <c r="CG74" s="60"/>
    </row>
    <row r="75" spans="1:85" s="61" customFormat="1" ht="23.25" customHeight="1" x14ac:dyDescent="0.25">
      <c r="A75" s="31" t="s">
        <v>189</v>
      </c>
      <c r="B75" s="32" t="s">
        <v>207</v>
      </c>
      <c r="C75" s="33" t="s">
        <v>208</v>
      </c>
      <c r="D75" s="34" t="s">
        <v>164</v>
      </c>
      <c r="E75" s="34">
        <v>2021</v>
      </c>
      <c r="F75" s="34">
        <f t="shared" si="64"/>
        <v>2021</v>
      </c>
      <c r="G75" s="34" t="s">
        <v>91</v>
      </c>
      <c r="H75" s="59">
        <f t="shared" si="74"/>
        <v>0.25</v>
      </c>
      <c r="I75" s="35">
        <f t="shared" si="70"/>
        <v>0.76900000000000002</v>
      </c>
      <c r="J75" s="55" t="s">
        <v>217</v>
      </c>
      <c r="K75" s="35">
        <f t="shared" si="71"/>
        <v>0.25</v>
      </c>
      <c r="L75" s="35">
        <f t="shared" si="65"/>
        <v>0.76900000000000002</v>
      </c>
      <c r="M75" s="34" t="s">
        <v>91</v>
      </c>
      <c r="N75" s="35" t="s">
        <v>91</v>
      </c>
      <c r="O75" s="34" t="s">
        <v>91</v>
      </c>
      <c r="P75" s="35" t="s">
        <v>91</v>
      </c>
      <c r="Q75" s="35" t="s">
        <v>91</v>
      </c>
      <c r="R75" s="34" t="s">
        <v>91</v>
      </c>
      <c r="S75" s="34" t="s">
        <v>91</v>
      </c>
      <c r="T75" s="35">
        <v>0.76900000000000002</v>
      </c>
      <c r="U75" s="35">
        <f t="shared" si="66"/>
        <v>0.76900000000000002</v>
      </c>
      <c r="V75" s="34" t="s">
        <v>91</v>
      </c>
      <c r="W75" s="34" t="s">
        <v>91</v>
      </c>
      <c r="X75" s="34" t="s">
        <v>91</v>
      </c>
      <c r="Y75" s="34" t="s">
        <v>91</v>
      </c>
      <c r="Z75" s="34" t="s">
        <v>91</v>
      </c>
      <c r="AA75" s="34" t="s">
        <v>91</v>
      </c>
      <c r="AB75" s="34" t="s">
        <v>91</v>
      </c>
      <c r="AC75" s="34" t="s">
        <v>91</v>
      </c>
      <c r="AD75" s="34" t="s">
        <v>91</v>
      </c>
      <c r="AE75" s="34" t="s">
        <v>91</v>
      </c>
      <c r="AF75" s="34" t="s">
        <v>91</v>
      </c>
      <c r="AG75" s="34" t="s">
        <v>91</v>
      </c>
      <c r="AH75" s="34" t="s">
        <v>91</v>
      </c>
      <c r="AI75" s="56">
        <v>0</v>
      </c>
      <c r="AJ75" s="56">
        <v>0</v>
      </c>
      <c r="AK75" s="56">
        <v>0</v>
      </c>
      <c r="AL75" s="56">
        <v>0</v>
      </c>
      <c r="AM75" s="56">
        <v>0</v>
      </c>
      <c r="AN75" s="56">
        <f t="shared" si="67"/>
        <v>0</v>
      </c>
      <c r="AO75" s="56">
        <f t="shared" si="67"/>
        <v>0</v>
      </c>
      <c r="AP75" s="56">
        <f t="shared" si="67"/>
        <v>0</v>
      </c>
      <c r="AQ75" s="56">
        <f t="shared" si="67"/>
        <v>0</v>
      </c>
      <c r="AR75" s="56">
        <f t="shared" si="67"/>
        <v>0</v>
      </c>
      <c r="AS75" s="56">
        <v>0</v>
      </c>
      <c r="AT75" s="56">
        <v>0</v>
      </c>
      <c r="AU75" s="56">
        <v>0</v>
      </c>
      <c r="AV75" s="56">
        <v>0</v>
      </c>
      <c r="AW75" s="56">
        <v>0</v>
      </c>
      <c r="AX75" s="56">
        <v>0</v>
      </c>
      <c r="AY75" s="56">
        <v>0</v>
      </c>
      <c r="AZ75" s="56">
        <v>0</v>
      </c>
      <c r="BA75" s="56">
        <v>0</v>
      </c>
      <c r="BB75" s="56">
        <v>0</v>
      </c>
      <c r="BC75" s="56">
        <f>T75</f>
        <v>0.76900000000000002</v>
      </c>
      <c r="BD75" s="56">
        <v>0</v>
      </c>
      <c r="BE75" s="56">
        <v>0</v>
      </c>
      <c r="BF75" s="56">
        <f>BC75</f>
        <v>0.76900000000000002</v>
      </c>
      <c r="BG75" s="56">
        <v>0</v>
      </c>
      <c r="BH75" s="56">
        <f t="shared" ref="BH75:BH76" si="75">BC75</f>
        <v>0.76900000000000002</v>
      </c>
      <c r="BI75" s="56">
        <v>0</v>
      </c>
      <c r="BJ75" s="56">
        <v>0</v>
      </c>
      <c r="BK75" s="56">
        <f t="shared" ref="BK75:BK76" si="76">BH75</f>
        <v>0.76900000000000002</v>
      </c>
      <c r="BL75" s="56">
        <v>0</v>
      </c>
      <c r="BM75" s="56">
        <v>0</v>
      </c>
      <c r="BN75" s="56">
        <v>0</v>
      </c>
      <c r="BO75" s="56">
        <v>0</v>
      </c>
      <c r="BP75" s="56">
        <v>0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f t="shared" si="72"/>
        <v>0.76900000000000002</v>
      </c>
      <c r="BX75" s="56">
        <v>0</v>
      </c>
      <c r="BY75" s="56">
        <v>0</v>
      </c>
      <c r="BZ75" s="56">
        <f t="shared" si="68"/>
        <v>0.76900000000000002</v>
      </c>
      <c r="CA75" s="56">
        <v>0</v>
      </c>
      <c r="CB75" s="56">
        <f t="shared" si="73"/>
        <v>0.76900000000000002</v>
      </c>
      <c r="CC75" s="56">
        <f t="shared" si="69"/>
        <v>0</v>
      </c>
      <c r="CD75" s="56">
        <f t="shared" si="69"/>
        <v>0</v>
      </c>
      <c r="CE75" s="56">
        <f t="shared" si="69"/>
        <v>0.76900000000000002</v>
      </c>
      <c r="CF75" s="56">
        <f t="shared" si="69"/>
        <v>0</v>
      </c>
      <c r="CG75" s="60"/>
    </row>
    <row r="76" spans="1:85" s="61" customFormat="1" ht="23.25" customHeight="1" x14ac:dyDescent="0.25">
      <c r="A76" s="31" t="s">
        <v>190</v>
      </c>
      <c r="B76" s="32" t="s">
        <v>209</v>
      </c>
      <c r="C76" s="33" t="s">
        <v>210</v>
      </c>
      <c r="D76" s="34" t="s">
        <v>164</v>
      </c>
      <c r="E76" s="34">
        <v>2021</v>
      </c>
      <c r="F76" s="34">
        <f t="shared" si="64"/>
        <v>2021</v>
      </c>
      <c r="G76" s="34" t="s">
        <v>91</v>
      </c>
      <c r="H76" s="59">
        <f t="shared" si="74"/>
        <v>0.25</v>
      </c>
      <c r="I76" s="35">
        <f t="shared" si="70"/>
        <v>0.76900000000000002</v>
      </c>
      <c r="J76" s="55" t="s">
        <v>217</v>
      </c>
      <c r="K76" s="35">
        <f t="shared" si="71"/>
        <v>0.25</v>
      </c>
      <c r="L76" s="35">
        <f t="shared" si="65"/>
        <v>0.76900000000000002</v>
      </c>
      <c r="M76" s="34" t="s">
        <v>91</v>
      </c>
      <c r="N76" s="35" t="s">
        <v>91</v>
      </c>
      <c r="O76" s="34" t="s">
        <v>91</v>
      </c>
      <c r="P76" s="35" t="s">
        <v>91</v>
      </c>
      <c r="Q76" s="35" t="s">
        <v>91</v>
      </c>
      <c r="R76" s="34" t="s">
        <v>91</v>
      </c>
      <c r="S76" s="34" t="s">
        <v>91</v>
      </c>
      <c r="T76" s="35">
        <v>0.76900000000000002</v>
      </c>
      <c r="U76" s="35">
        <f t="shared" si="66"/>
        <v>0.76900000000000002</v>
      </c>
      <c r="V76" s="34" t="s">
        <v>91</v>
      </c>
      <c r="W76" s="34" t="s">
        <v>91</v>
      </c>
      <c r="X76" s="34" t="s">
        <v>91</v>
      </c>
      <c r="Y76" s="34" t="s">
        <v>91</v>
      </c>
      <c r="Z76" s="34" t="s">
        <v>91</v>
      </c>
      <c r="AA76" s="34" t="s">
        <v>91</v>
      </c>
      <c r="AB76" s="34" t="s">
        <v>91</v>
      </c>
      <c r="AC76" s="34" t="s">
        <v>91</v>
      </c>
      <c r="AD76" s="34" t="s">
        <v>91</v>
      </c>
      <c r="AE76" s="34" t="s">
        <v>91</v>
      </c>
      <c r="AF76" s="34" t="s">
        <v>91</v>
      </c>
      <c r="AG76" s="34" t="s">
        <v>91</v>
      </c>
      <c r="AH76" s="34" t="s">
        <v>91</v>
      </c>
      <c r="AI76" s="56">
        <v>0</v>
      </c>
      <c r="AJ76" s="56">
        <v>0</v>
      </c>
      <c r="AK76" s="56">
        <v>0</v>
      </c>
      <c r="AL76" s="56">
        <v>0</v>
      </c>
      <c r="AM76" s="56">
        <v>0</v>
      </c>
      <c r="AN76" s="56">
        <f t="shared" si="67"/>
        <v>0</v>
      </c>
      <c r="AO76" s="56">
        <f t="shared" si="67"/>
        <v>0</v>
      </c>
      <c r="AP76" s="56">
        <f t="shared" si="67"/>
        <v>0</v>
      </c>
      <c r="AQ76" s="56">
        <f t="shared" si="67"/>
        <v>0</v>
      </c>
      <c r="AR76" s="56">
        <f t="shared" si="67"/>
        <v>0</v>
      </c>
      <c r="AS76" s="56">
        <v>0</v>
      </c>
      <c r="AT76" s="56">
        <v>0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  <c r="AZ76" s="56">
        <v>0</v>
      </c>
      <c r="BA76" s="56">
        <v>0</v>
      </c>
      <c r="BB76" s="56">
        <v>0</v>
      </c>
      <c r="BC76" s="56">
        <f>T76</f>
        <v>0.76900000000000002</v>
      </c>
      <c r="BD76" s="56">
        <v>0</v>
      </c>
      <c r="BE76" s="56">
        <v>0</v>
      </c>
      <c r="BF76" s="56">
        <f>BC76</f>
        <v>0.76900000000000002</v>
      </c>
      <c r="BG76" s="56">
        <v>0</v>
      </c>
      <c r="BH76" s="56">
        <f t="shared" si="75"/>
        <v>0.76900000000000002</v>
      </c>
      <c r="BI76" s="56">
        <v>0</v>
      </c>
      <c r="BJ76" s="56">
        <v>0</v>
      </c>
      <c r="BK76" s="56">
        <f t="shared" si="76"/>
        <v>0.76900000000000002</v>
      </c>
      <c r="BL76" s="56">
        <v>0</v>
      </c>
      <c r="BM76" s="56">
        <v>0</v>
      </c>
      <c r="BN76" s="56">
        <v>0</v>
      </c>
      <c r="BO76" s="56">
        <v>0</v>
      </c>
      <c r="BP76" s="56">
        <v>0</v>
      </c>
      <c r="BQ76" s="56">
        <v>0</v>
      </c>
      <c r="BR76" s="56">
        <v>0</v>
      </c>
      <c r="BS76" s="56">
        <v>0</v>
      </c>
      <c r="BT76" s="56">
        <v>0</v>
      </c>
      <c r="BU76" s="56">
        <v>0</v>
      </c>
      <c r="BV76" s="56">
        <v>0</v>
      </c>
      <c r="BW76" s="56">
        <f t="shared" si="72"/>
        <v>0.76900000000000002</v>
      </c>
      <c r="BX76" s="56">
        <v>0</v>
      </c>
      <c r="BY76" s="56">
        <v>0</v>
      </c>
      <c r="BZ76" s="56">
        <f t="shared" si="68"/>
        <v>0.76900000000000002</v>
      </c>
      <c r="CA76" s="56">
        <v>0</v>
      </c>
      <c r="CB76" s="56">
        <f t="shared" si="73"/>
        <v>0.76900000000000002</v>
      </c>
      <c r="CC76" s="56">
        <f t="shared" si="69"/>
        <v>0</v>
      </c>
      <c r="CD76" s="56">
        <f t="shared" si="69"/>
        <v>0</v>
      </c>
      <c r="CE76" s="56">
        <f t="shared" si="69"/>
        <v>0.76900000000000002</v>
      </c>
      <c r="CF76" s="56">
        <f t="shared" si="69"/>
        <v>0</v>
      </c>
      <c r="CG76" s="60"/>
    </row>
    <row r="77" spans="1:85" s="61" customFormat="1" ht="23.25" customHeight="1" x14ac:dyDescent="0.25">
      <c r="A77" s="31" t="s">
        <v>191</v>
      </c>
      <c r="B77" s="32" t="s">
        <v>211</v>
      </c>
      <c r="C77" s="33" t="s">
        <v>212</v>
      </c>
      <c r="D77" s="34" t="s">
        <v>164</v>
      </c>
      <c r="E77" s="34">
        <v>2022</v>
      </c>
      <c r="F77" s="34">
        <f t="shared" si="64"/>
        <v>2022</v>
      </c>
      <c r="G77" s="34" t="s">
        <v>91</v>
      </c>
      <c r="H77" s="59">
        <f t="shared" si="74"/>
        <v>0.25</v>
      </c>
      <c r="I77" s="35">
        <f t="shared" si="70"/>
        <v>0.80200000000000005</v>
      </c>
      <c r="J77" s="55" t="s">
        <v>217</v>
      </c>
      <c r="K77" s="35">
        <f t="shared" si="71"/>
        <v>0.25</v>
      </c>
      <c r="L77" s="35">
        <f t="shared" si="65"/>
        <v>0.80200000000000005</v>
      </c>
      <c r="M77" s="34" t="s">
        <v>91</v>
      </c>
      <c r="N77" s="35" t="s">
        <v>91</v>
      </c>
      <c r="O77" s="34" t="s">
        <v>91</v>
      </c>
      <c r="P77" s="35" t="s">
        <v>91</v>
      </c>
      <c r="Q77" s="35" t="s">
        <v>91</v>
      </c>
      <c r="R77" s="34" t="s">
        <v>91</v>
      </c>
      <c r="S77" s="34" t="s">
        <v>91</v>
      </c>
      <c r="T77" s="35">
        <v>0.80200000000000005</v>
      </c>
      <c r="U77" s="35">
        <f t="shared" si="66"/>
        <v>0.80200000000000005</v>
      </c>
      <c r="V77" s="34" t="s">
        <v>91</v>
      </c>
      <c r="W77" s="34" t="s">
        <v>91</v>
      </c>
      <c r="X77" s="34" t="s">
        <v>91</v>
      </c>
      <c r="Y77" s="34" t="s">
        <v>91</v>
      </c>
      <c r="Z77" s="34" t="s">
        <v>91</v>
      </c>
      <c r="AA77" s="34" t="s">
        <v>91</v>
      </c>
      <c r="AB77" s="34" t="s">
        <v>91</v>
      </c>
      <c r="AC77" s="34" t="s">
        <v>91</v>
      </c>
      <c r="AD77" s="34" t="s">
        <v>91</v>
      </c>
      <c r="AE77" s="34" t="s">
        <v>91</v>
      </c>
      <c r="AF77" s="34" t="s">
        <v>91</v>
      </c>
      <c r="AG77" s="34" t="s">
        <v>91</v>
      </c>
      <c r="AH77" s="34" t="s">
        <v>91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f t="shared" si="67"/>
        <v>0</v>
      </c>
      <c r="AO77" s="56">
        <f t="shared" si="67"/>
        <v>0</v>
      </c>
      <c r="AP77" s="56">
        <f t="shared" si="67"/>
        <v>0</v>
      </c>
      <c r="AQ77" s="56">
        <f t="shared" si="67"/>
        <v>0</v>
      </c>
      <c r="AR77" s="56">
        <f t="shared" si="67"/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f>T77</f>
        <v>0.80200000000000005</v>
      </c>
      <c r="BN77" s="56">
        <v>0</v>
      </c>
      <c r="BO77" s="56">
        <v>0</v>
      </c>
      <c r="BP77" s="56">
        <f>BM77</f>
        <v>0.80200000000000005</v>
      </c>
      <c r="BQ77" s="56">
        <v>0</v>
      </c>
      <c r="BR77" s="56">
        <f>BM77</f>
        <v>0.80200000000000005</v>
      </c>
      <c r="BS77" s="56">
        <v>0</v>
      </c>
      <c r="BT77" s="56">
        <v>0</v>
      </c>
      <c r="BU77" s="56">
        <f>BR77</f>
        <v>0.80200000000000005</v>
      </c>
      <c r="BV77" s="56">
        <v>0</v>
      </c>
      <c r="BW77" s="56">
        <f t="shared" si="72"/>
        <v>0.80200000000000005</v>
      </c>
      <c r="BX77" s="56">
        <v>0</v>
      </c>
      <c r="BY77" s="56">
        <v>0</v>
      </c>
      <c r="BZ77" s="56">
        <f t="shared" si="68"/>
        <v>0.80200000000000005</v>
      </c>
      <c r="CA77" s="56">
        <v>0</v>
      </c>
      <c r="CB77" s="56">
        <f t="shared" si="73"/>
        <v>0.80200000000000005</v>
      </c>
      <c r="CC77" s="56">
        <f t="shared" si="69"/>
        <v>0</v>
      </c>
      <c r="CD77" s="56">
        <f t="shared" si="69"/>
        <v>0</v>
      </c>
      <c r="CE77" s="56">
        <f t="shared" si="69"/>
        <v>0.80200000000000005</v>
      </c>
      <c r="CF77" s="56">
        <f t="shared" si="69"/>
        <v>0</v>
      </c>
      <c r="CG77" s="60"/>
    </row>
    <row r="78" spans="1:85" s="61" customFormat="1" ht="23.25" customHeight="1" x14ac:dyDescent="0.25">
      <c r="A78" s="31" t="s">
        <v>192</v>
      </c>
      <c r="B78" s="32" t="s">
        <v>213</v>
      </c>
      <c r="C78" s="33" t="s">
        <v>214</v>
      </c>
      <c r="D78" s="34" t="s">
        <v>164</v>
      </c>
      <c r="E78" s="34">
        <v>2022</v>
      </c>
      <c r="F78" s="34">
        <f t="shared" si="64"/>
        <v>2022</v>
      </c>
      <c r="G78" s="34" t="s">
        <v>91</v>
      </c>
      <c r="H78" s="59">
        <f t="shared" si="74"/>
        <v>0.25</v>
      </c>
      <c r="I78" s="35">
        <f>T78</f>
        <v>0.80200000000000005</v>
      </c>
      <c r="J78" s="55" t="s">
        <v>217</v>
      </c>
      <c r="K78" s="35">
        <f t="shared" si="71"/>
        <v>0.25</v>
      </c>
      <c r="L78" s="35">
        <f t="shared" si="65"/>
        <v>0.80200000000000005</v>
      </c>
      <c r="M78" s="34" t="s">
        <v>91</v>
      </c>
      <c r="N78" s="35" t="s">
        <v>91</v>
      </c>
      <c r="O78" s="34" t="s">
        <v>91</v>
      </c>
      <c r="P78" s="35" t="s">
        <v>91</v>
      </c>
      <c r="Q78" s="35" t="s">
        <v>91</v>
      </c>
      <c r="R78" s="34" t="s">
        <v>91</v>
      </c>
      <c r="S78" s="34" t="s">
        <v>91</v>
      </c>
      <c r="T78" s="35">
        <v>0.80200000000000005</v>
      </c>
      <c r="U78" s="35">
        <f t="shared" si="66"/>
        <v>0.80200000000000005</v>
      </c>
      <c r="V78" s="34" t="s">
        <v>91</v>
      </c>
      <c r="W78" s="34" t="s">
        <v>91</v>
      </c>
      <c r="X78" s="34" t="s">
        <v>91</v>
      </c>
      <c r="Y78" s="34" t="s">
        <v>91</v>
      </c>
      <c r="Z78" s="34" t="s">
        <v>91</v>
      </c>
      <c r="AA78" s="34" t="s">
        <v>91</v>
      </c>
      <c r="AB78" s="34" t="s">
        <v>91</v>
      </c>
      <c r="AC78" s="34" t="s">
        <v>91</v>
      </c>
      <c r="AD78" s="34" t="s">
        <v>91</v>
      </c>
      <c r="AE78" s="34" t="s">
        <v>91</v>
      </c>
      <c r="AF78" s="34" t="s">
        <v>91</v>
      </c>
      <c r="AG78" s="34" t="s">
        <v>91</v>
      </c>
      <c r="AH78" s="34" t="s">
        <v>91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f t="shared" si="67"/>
        <v>0</v>
      </c>
      <c r="AO78" s="56">
        <f t="shared" si="67"/>
        <v>0</v>
      </c>
      <c r="AP78" s="56">
        <f t="shared" si="67"/>
        <v>0</v>
      </c>
      <c r="AQ78" s="56">
        <f t="shared" si="67"/>
        <v>0</v>
      </c>
      <c r="AR78" s="56">
        <f t="shared" si="67"/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  <c r="BA78" s="56">
        <v>0</v>
      </c>
      <c r="BB78" s="56">
        <v>0</v>
      </c>
      <c r="BC78" s="56">
        <v>0</v>
      </c>
      <c r="BD78" s="56">
        <v>0</v>
      </c>
      <c r="BE78" s="56">
        <v>0</v>
      </c>
      <c r="BF78" s="56">
        <v>0</v>
      </c>
      <c r="BG78" s="56">
        <v>0</v>
      </c>
      <c r="BH78" s="56">
        <v>0</v>
      </c>
      <c r="BI78" s="56">
        <v>0</v>
      </c>
      <c r="BJ78" s="56">
        <v>0</v>
      </c>
      <c r="BK78" s="56">
        <v>0</v>
      </c>
      <c r="BL78" s="56">
        <v>0</v>
      </c>
      <c r="BM78" s="56">
        <f>T78</f>
        <v>0.80200000000000005</v>
      </c>
      <c r="BN78" s="56">
        <v>0</v>
      </c>
      <c r="BO78" s="56">
        <v>0</v>
      </c>
      <c r="BP78" s="56">
        <f>BM78</f>
        <v>0.80200000000000005</v>
      </c>
      <c r="BQ78" s="56">
        <v>0</v>
      </c>
      <c r="BR78" s="56">
        <f>BM78</f>
        <v>0.80200000000000005</v>
      </c>
      <c r="BS78" s="56">
        <v>0</v>
      </c>
      <c r="BT78" s="56">
        <v>0</v>
      </c>
      <c r="BU78" s="56">
        <f>BR78</f>
        <v>0.80200000000000005</v>
      </c>
      <c r="BV78" s="56">
        <v>0</v>
      </c>
      <c r="BW78" s="56">
        <f>T78</f>
        <v>0.80200000000000005</v>
      </c>
      <c r="BX78" s="56">
        <v>0</v>
      </c>
      <c r="BY78" s="56">
        <v>0</v>
      </c>
      <c r="BZ78" s="56">
        <f t="shared" si="68"/>
        <v>0.80200000000000005</v>
      </c>
      <c r="CA78" s="56">
        <v>0</v>
      </c>
      <c r="CB78" s="56">
        <f t="shared" si="73"/>
        <v>0.80200000000000005</v>
      </c>
      <c r="CC78" s="56">
        <f t="shared" si="69"/>
        <v>0</v>
      </c>
      <c r="CD78" s="56">
        <f t="shared" si="69"/>
        <v>0</v>
      </c>
      <c r="CE78" s="56">
        <f t="shared" si="69"/>
        <v>0.80200000000000005</v>
      </c>
      <c r="CF78" s="56">
        <f t="shared" si="69"/>
        <v>0</v>
      </c>
      <c r="CG78" s="60"/>
    </row>
    <row r="79" spans="1:85" s="61" customFormat="1" ht="23.25" customHeight="1" x14ac:dyDescent="0.25">
      <c r="A79" s="31" t="s">
        <v>193</v>
      </c>
      <c r="B79" s="32" t="s">
        <v>215</v>
      </c>
      <c r="C79" s="33" t="s">
        <v>216</v>
      </c>
      <c r="D79" s="34" t="s">
        <v>164</v>
      </c>
      <c r="E79" s="34">
        <v>2020</v>
      </c>
      <c r="F79" s="34">
        <f t="shared" si="64"/>
        <v>2020</v>
      </c>
      <c r="G79" s="34" t="s">
        <v>91</v>
      </c>
      <c r="H79" s="59">
        <f t="shared" si="74"/>
        <v>0.25</v>
      </c>
      <c r="I79" s="35">
        <f t="shared" si="70"/>
        <v>0.80200000000000005</v>
      </c>
      <c r="J79" s="55" t="s">
        <v>217</v>
      </c>
      <c r="K79" s="35">
        <f t="shared" si="71"/>
        <v>0.25</v>
      </c>
      <c r="L79" s="35">
        <f t="shared" si="65"/>
        <v>0.80200000000000005</v>
      </c>
      <c r="M79" s="34" t="s">
        <v>91</v>
      </c>
      <c r="N79" s="35" t="s">
        <v>91</v>
      </c>
      <c r="O79" s="34" t="s">
        <v>91</v>
      </c>
      <c r="P79" s="35" t="s">
        <v>91</v>
      </c>
      <c r="Q79" s="35" t="s">
        <v>91</v>
      </c>
      <c r="R79" s="34" t="s">
        <v>91</v>
      </c>
      <c r="S79" s="34" t="s">
        <v>91</v>
      </c>
      <c r="T79" s="35">
        <v>0.80200000000000005</v>
      </c>
      <c r="U79" s="35">
        <f>T79</f>
        <v>0.80200000000000005</v>
      </c>
      <c r="V79" s="34" t="s">
        <v>91</v>
      </c>
      <c r="W79" s="34" t="s">
        <v>91</v>
      </c>
      <c r="X79" s="34" t="s">
        <v>91</v>
      </c>
      <c r="Y79" s="34" t="s">
        <v>91</v>
      </c>
      <c r="Z79" s="34" t="s">
        <v>91</v>
      </c>
      <c r="AA79" s="34" t="s">
        <v>91</v>
      </c>
      <c r="AB79" s="34" t="s">
        <v>91</v>
      </c>
      <c r="AC79" s="34" t="s">
        <v>91</v>
      </c>
      <c r="AD79" s="34" t="s">
        <v>91</v>
      </c>
      <c r="AE79" s="34" t="s">
        <v>91</v>
      </c>
      <c r="AF79" s="34" t="s">
        <v>91</v>
      </c>
      <c r="AG79" s="34" t="s">
        <v>91</v>
      </c>
      <c r="AH79" s="34" t="s">
        <v>91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f t="shared" si="67"/>
        <v>0</v>
      </c>
      <c r="AO79" s="56">
        <f t="shared" si="67"/>
        <v>0</v>
      </c>
      <c r="AP79" s="56">
        <f t="shared" si="67"/>
        <v>0</v>
      </c>
      <c r="AQ79" s="56">
        <f t="shared" si="67"/>
        <v>0</v>
      </c>
      <c r="AR79" s="56">
        <f t="shared" si="67"/>
        <v>0</v>
      </c>
      <c r="AS79" s="56">
        <v>0</v>
      </c>
      <c r="AT79" s="56">
        <v>0</v>
      </c>
      <c r="AU79" s="56">
        <v>0</v>
      </c>
      <c r="AV79" s="56">
        <v>0</v>
      </c>
      <c r="AW79" s="56">
        <v>0</v>
      </c>
      <c r="AX79" s="56">
        <v>0</v>
      </c>
      <c r="AY79" s="56">
        <v>0</v>
      </c>
      <c r="AZ79" s="56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0.80200000000000005</v>
      </c>
      <c r="BN79" s="56">
        <v>0</v>
      </c>
      <c r="BO79" s="56">
        <v>0</v>
      </c>
      <c r="BP79" s="56">
        <f>BM79</f>
        <v>0.80200000000000005</v>
      </c>
      <c r="BQ79" s="56">
        <v>0</v>
      </c>
      <c r="BR79" s="56">
        <f>T79</f>
        <v>0.80200000000000005</v>
      </c>
      <c r="BS79" s="56">
        <v>0</v>
      </c>
      <c r="BT79" s="56">
        <v>0</v>
      </c>
      <c r="BU79" s="56">
        <v>0</v>
      </c>
      <c r="BV79" s="56">
        <v>0</v>
      </c>
      <c r="BW79" s="56">
        <f t="shared" si="72"/>
        <v>0.80200000000000005</v>
      </c>
      <c r="BX79" s="56">
        <v>0</v>
      </c>
      <c r="BY79" s="56">
        <v>0</v>
      </c>
      <c r="BZ79" s="56">
        <f t="shared" si="68"/>
        <v>0.80200000000000005</v>
      </c>
      <c r="CA79" s="56">
        <v>0</v>
      </c>
      <c r="CB79" s="56">
        <f t="shared" si="73"/>
        <v>0.80200000000000005</v>
      </c>
      <c r="CC79" s="56">
        <f t="shared" si="69"/>
        <v>0</v>
      </c>
      <c r="CD79" s="56">
        <f t="shared" si="69"/>
        <v>0</v>
      </c>
      <c r="CE79" s="56">
        <f t="shared" si="69"/>
        <v>0</v>
      </c>
      <c r="CF79" s="56">
        <f t="shared" si="69"/>
        <v>0</v>
      </c>
      <c r="CG79" s="60"/>
    </row>
    <row r="80" spans="1:85" s="61" customFormat="1" ht="23.25" customHeight="1" x14ac:dyDescent="0.25">
      <c r="A80" s="31" t="s">
        <v>193</v>
      </c>
      <c r="B80" s="32" t="s">
        <v>270</v>
      </c>
      <c r="C80" s="33" t="s">
        <v>273</v>
      </c>
      <c r="D80" s="34" t="s">
        <v>164</v>
      </c>
      <c r="E80" s="34">
        <v>2020</v>
      </c>
      <c r="F80" s="34">
        <f t="shared" si="64"/>
        <v>2020</v>
      </c>
      <c r="G80" s="34" t="s">
        <v>91</v>
      </c>
      <c r="H80" s="59">
        <f t="shared" si="74"/>
        <v>0.25</v>
      </c>
      <c r="I80" s="35">
        <f>T80</f>
        <v>0</v>
      </c>
      <c r="J80" s="55" t="s">
        <v>218</v>
      </c>
      <c r="K80" s="35">
        <f t="shared" si="71"/>
        <v>0.25</v>
      </c>
      <c r="L80" s="35">
        <f t="shared" si="65"/>
        <v>0.73599999999999999</v>
      </c>
      <c r="M80" s="34" t="s">
        <v>91</v>
      </c>
      <c r="N80" s="35" t="s">
        <v>91</v>
      </c>
      <c r="O80" s="34" t="s">
        <v>91</v>
      </c>
      <c r="P80" s="35" t="s">
        <v>91</v>
      </c>
      <c r="Q80" s="35" t="s">
        <v>91</v>
      </c>
      <c r="R80" s="34" t="s">
        <v>91</v>
      </c>
      <c r="S80" s="34" t="s">
        <v>91</v>
      </c>
      <c r="T80" s="35">
        <v>0</v>
      </c>
      <c r="U80" s="35">
        <v>0.73599999999999999</v>
      </c>
      <c r="V80" s="34" t="s">
        <v>91</v>
      </c>
      <c r="W80" s="34" t="s">
        <v>91</v>
      </c>
      <c r="X80" s="34" t="s">
        <v>91</v>
      </c>
      <c r="Y80" s="34" t="s">
        <v>91</v>
      </c>
      <c r="Z80" s="34" t="s">
        <v>91</v>
      </c>
      <c r="AA80" s="34" t="s">
        <v>91</v>
      </c>
      <c r="AB80" s="34" t="s">
        <v>91</v>
      </c>
      <c r="AC80" s="34" t="s">
        <v>91</v>
      </c>
      <c r="AD80" s="34" t="s">
        <v>91</v>
      </c>
      <c r="AE80" s="34" t="s">
        <v>91</v>
      </c>
      <c r="AF80" s="34" t="s">
        <v>91</v>
      </c>
      <c r="AG80" s="34" t="s">
        <v>91</v>
      </c>
      <c r="AH80" s="34" t="s">
        <v>91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f t="shared" si="67"/>
        <v>0</v>
      </c>
      <c r="AO80" s="56">
        <f t="shared" si="67"/>
        <v>0</v>
      </c>
      <c r="AP80" s="56">
        <f t="shared" si="67"/>
        <v>0</v>
      </c>
      <c r="AQ80" s="56">
        <f t="shared" si="67"/>
        <v>0</v>
      </c>
      <c r="AR80" s="56">
        <f t="shared" si="67"/>
        <v>0</v>
      </c>
      <c r="AS80" s="56">
        <v>0</v>
      </c>
      <c r="AT80" s="56">
        <v>0</v>
      </c>
      <c r="AU80" s="56">
        <v>0</v>
      </c>
      <c r="AV80" s="56">
        <v>0</v>
      </c>
      <c r="AW80" s="56">
        <v>0</v>
      </c>
      <c r="AX80" s="56">
        <f>U80</f>
        <v>0.73599999999999999</v>
      </c>
      <c r="AY80" s="56">
        <v>0</v>
      </c>
      <c r="AZ80" s="56">
        <v>0</v>
      </c>
      <c r="BA80" s="56">
        <f>AX80</f>
        <v>0.73599999999999999</v>
      </c>
      <c r="BB80" s="56">
        <v>0</v>
      </c>
      <c r="BC80" s="56">
        <v>0</v>
      </c>
      <c r="BD80" s="56">
        <v>0</v>
      </c>
      <c r="BE80" s="56">
        <v>0</v>
      </c>
      <c r="BF80" s="56">
        <v>0</v>
      </c>
      <c r="BG80" s="56"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56">
        <v>0</v>
      </c>
      <c r="BP80" s="56">
        <f>BM80</f>
        <v>0</v>
      </c>
      <c r="BQ80" s="56">
        <v>0</v>
      </c>
      <c r="BR80" s="56">
        <v>0</v>
      </c>
      <c r="BS80" s="56">
        <v>0</v>
      </c>
      <c r="BT80" s="56">
        <v>0</v>
      </c>
      <c r="BU80" s="56">
        <f>BR80</f>
        <v>0</v>
      </c>
      <c r="BV80" s="56">
        <v>0</v>
      </c>
      <c r="BW80" s="56">
        <f>T80</f>
        <v>0</v>
      </c>
      <c r="BX80" s="56">
        <v>0</v>
      </c>
      <c r="BY80" s="56">
        <v>0</v>
      </c>
      <c r="BZ80" s="56">
        <f t="shared" si="68"/>
        <v>0</v>
      </c>
      <c r="CA80" s="56">
        <v>0</v>
      </c>
      <c r="CB80" s="56">
        <f t="shared" si="73"/>
        <v>0.73599999999999999</v>
      </c>
      <c r="CC80" s="56">
        <f t="shared" si="69"/>
        <v>0</v>
      </c>
      <c r="CD80" s="56">
        <f t="shared" si="69"/>
        <v>0</v>
      </c>
      <c r="CE80" s="56">
        <f t="shared" si="69"/>
        <v>0.73599999999999999</v>
      </c>
      <c r="CF80" s="56">
        <f t="shared" si="69"/>
        <v>0</v>
      </c>
      <c r="CG80" s="60"/>
    </row>
    <row r="81" spans="1:85" s="61" customFormat="1" ht="23.25" customHeight="1" x14ac:dyDescent="0.25">
      <c r="A81" s="31" t="s">
        <v>271</v>
      </c>
      <c r="B81" s="32" t="s">
        <v>267</v>
      </c>
      <c r="C81" s="33" t="s">
        <v>272</v>
      </c>
      <c r="D81" s="34" t="s">
        <v>164</v>
      </c>
      <c r="E81" s="34">
        <v>2021</v>
      </c>
      <c r="F81" s="34">
        <v>2022</v>
      </c>
      <c r="G81" s="34" t="s">
        <v>91</v>
      </c>
      <c r="H81" s="35" t="s">
        <v>91</v>
      </c>
      <c r="I81" s="35">
        <v>0</v>
      </c>
      <c r="J81" s="55" t="s">
        <v>91</v>
      </c>
      <c r="K81" s="35" t="str">
        <f t="shared" si="71"/>
        <v>нд</v>
      </c>
      <c r="L81" s="35">
        <f>U81</f>
        <v>0.74099999999999999</v>
      </c>
      <c r="M81" s="34" t="s">
        <v>91</v>
      </c>
      <c r="N81" s="35" t="s">
        <v>91</v>
      </c>
      <c r="O81" s="34" t="s">
        <v>91</v>
      </c>
      <c r="P81" s="35" t="s">
        <v>91</v>
      </c>
      <c r="Q81" s="35" t="s">
        <v>91</v>
      </c>
      <c r="R81" s="34" t="s">
        <v>91</v>
      </c>
      <c r="S81" s="34" t="s">
        <v>91</v>
      </c>
      <c r="T81" s="35">
        <v>0</v>
      </c>
      <c r="U81" s="35">
        <f>CB81</f>
        <v>0.74099999999999999</v>
      </c>
      <c r="V81" s="34" t="s">
        <v>91</v>
      </c>
      <c r="W81" s="34" t="s">
        <v>91</v>
      </c>
      <c r="X81" s="34" t="s">
        <v>91</v>
      </c>
      <c r="Y81" s="34" t="s">
        <v>91</v>
      </c>
      <c r="Z81" s="34" t="s">
        <v>91</v>
      </c>
      <c r="AA81" s="34" t="s">
        <v>91</v>
      </c>
      <c r="AB81" s="34" t="s">
        <v>91</v>
      </c>
      <c r="AC81" s="34" t="s">
        <v>91</v>
      </c>
      <c r="AD81" s="34" t="s">
        <v>91</v>
      </c>
      <c r="AE81" s="34" t="s">
        <v>91</v>
      </c>
      <c r="AF81" s="34" t="s">
        <v>91</v>
      </c>
      <c r="AG81" s="34" t="s">
        <v>91</v>
      </c>
      <c r="AH81" s="34" t="s">
        <v>91</v>
      </c>
      <c r="AI81" s="56">
        <v>0</v>
      </c>
      <c r="AJ81" s="56">
        <v>0</v>
      </c>
      <c r="AK81" s="56">
        <v>0</v>
      </c>
      <c r="AL81" s="56">
        <f>AI81</f>
        <v>0</v>
      </c>
      <c r="AM81" s="56">
        <v>0</v>
      </c>
      <c r="AN81" s="56">
        <v>0</v>
      </c>
      <c r="AO81" s="56">
        <v>0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f>BA81</f>
        <v>0</v>
      </c>
      <c r="AY81" s="56">
        <v>0</v>
      </c>
      <c r="AZ81" s="56">
        <v>0</v>
      </c>
      <c r="BA81" s="56">
        <v>0</v>
      </c>
      <c r="BB81" s="56">
        <v>0</v>
      </c>
      <c r="BC81" s="56">
        <v>0</v>
      </c>
      <c r="BD81" s="56">
        <v>0</v>
      </c>
      <c r="BE81" s="56">
        <v>0</v>
      </c>
      <c r="BF81" s="56">
        <v>0</v>
      </c>
      <c r="BG81" s="56">
        <v>0</v>
      </c>
      <c r="BH81" s="56">
        <f>BK81</f>
        <v>0.70199999999999996</v>
      </c>
      <c r="BI81" s="56">
        <v>0</v>
      </c>
      <c r="BJ81" s="56">
        <v>0</v>
      </c>
      <c r="BK81" s="56">
        <v>0.70199999999999996</v>
      </c>
      <c r="BL81" s="56">
        <v>0</v>
      </c>
      <c r="BM81" s="56">
        <v>0</v>
      </c>
      <c r="BN81" s="56">
        <v>0</v>
      </c>
      <c r="BO81" s="56">
        <v>0</v>
      </c>
      <c r="BP81" s="56">
        <v>0</v>
      </c>
      <c r="BQ81" s="56">
        <v>0</v>
      </c>
      <c r="BR81" s="56">
        <f>BU81</f>
        <v>3.9E-2</v>
      </c>
      <c r="BS81" s="56">
        <v>0</v>
      </c>
      <c r="BT81" s="56">
        <v>0</v>
      </c>
      <c r="BU81" s="56">
        <v>3.9E-2</v>
      </c>
      <c r="BV81" s="56">
        <v>0</v>
      </c>
      <c r="BW81" s="56">
        <f t="shared" si="72"/>
        <v>0</v>
      </c>
      <c r="BX81" s="56">
        <v>0</v>
      </c>
      <c r="BY81" s="56">
        <v>0</v>
      </c>
      <c r="BZ81" s="56">
        <f t="shared" si="68"/>
        <v>0</v>
      </c>
      <c r="CA81" s="56">
        <v>0</v>
      </c>
      <c r="CB81" s="56">
        <f t="shared" si="73"/>
        <v>0.74099999999999999</v>
      </c>
      <c r="CC81" s="56">
        <f t="shared" si="69"/>
        <v>0</v>
      </c>
      <c r="CD81" s="56">
        <f t="shared" si="69"/>
        <v>0</v>
      </c>
      <c r="CE81" s="56">
        <f t="shared" si="69"/>
        <v>0.74099999999999999</v>
      </c>
      <c r="CF81" s="56">
        <f t="shared" si="69"/>
        <v>0</v>
      </c>
      <c r="CG81" s="60"/>
    </row>
    <row r="82" spans="1:85" s="37" customFormat="1" ht="31.5" x14ac:dyDescent="0.25">
      <c r="A82" s="10" t="s">
        <v>87</v>
      </c>
      <c r="B82" s="21" t="s">
        <v>138</v>
      </c>
      <c r="C82" s="8" t="s">
        <v>91</v>
      </c>
      <c r="D82" s="8" t="s">
        <v>91</v>
      </c>
      <c r="E82" s="8" t="s">
        <v>91</v>
      </c>
      <c r="F82" s="8" t="s">
        <v>91</v>
      </c>
      <c r="G82" s="8" t="s">
        <v>91</v>
      </c>
      <c r="H82" s="8" t="s">
        <v>91</v>
      </c>
      <c r="I82" s="8" t="s">
        <v>91</v>
      </c>
      <c r="J82" s="8" t="s">
        <v>91</v>
      </c>
      <c r="K82" s="8" t="s">
        <v>91</v>
      </c>
      <c r="L82" s="8" t="s">
        <v>91</v>
      </c>
      <c r="M82" s="8" t="s">
        <v>91</v>
      </c>
      <c r="N82" s="8" t="s">
        <v>91</v>
      </c>
      <c r="O82" s="8" t="s">
        <v>91</v>
      </c>
      <c r="P82" s="8" t="s">
        <v>91</v>
      </c>
      <c r="Q82" s="8" t="s">
        <v>91</v>
      </c>
      <c r="R82" s="8" t="s">
        <v>91</v>
      </c>
      <c r="S82" s="8" t="s">
        <v>91</v>
      </c>
      <c r="T82" s="8" t="s">
        <v>91</v>
      </c>
      <c r="U82" s="8" t="s">
        <v>91</v>
      </c>
      <c r="V82" s="8" t="s">
        <v>91</v>
      </c>
      <c r="W82" s="8" t="s">
        <v>91</v>
      </c>
      <c r="X82" s="8" t="s">
        <v>91</v>
      </c>
      <c r="Y82" s="8" t="s">
        <v>91</v>
      </c>
      <c r="Z82" s="8" t="s">
        <v>91</v>
      </c>
      <c r="AA82" s="8" t="s">
        <v>91</v>
      </c>
      <c r="AB82" s="8" t="s">
        <v>91</v>
      </c>
      <c r="AC82" s="8" t="s">
        <v>91</v>
      </c>
      <c r="AD82" s="8" t="s">
        <v>91</v>
      </c>
      <c r="AE82" s="8" t="s">
        <v>91</v>
      </c>
      <c r="AF82" s="8" t="s">
        <v>91</v>
      </c>
      <c r="AG82" s="8" t="s">
        <v>91</v>
      </c>
      <c r="AH82" s="8" t="s">
        <v>91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46"/>
    </row>
    <row r="83" spans="1:85" s="37" customFormat="1" ht="31.5" x14ac:dyDescent="0.25">
      <c r="A83" s="10" t="s">
        <v>88</v>
      </c>
      <c r="B83" s="21" t="s">
        <v>139</v>
      </c>
      <c r="C83" s="8" t="s">
        <v>91</v>
      </c>
      <c r="D83" s="8" t="s">
        <v>91</v>
      </c>
      <c r="E83" s="8" t="s">
        <v>91</v>
      </c>
      <c r="F83" s="8" t="s">
        <v>91</v>
      </c>
      <c r="G83" s="8" t="s">
        <v>91</v>
      </c>
      <c r="H83" s="8" t="s">
        <v>91</v>
      </c>
      <c r="I83" s="8" t="s">
        <v>91</v>
      </c>
      <c r="J83" s="8" t="s">
        <v>91</v>
      </c>
      <c r="K83" s="8" t="s">
        <v>91</v>
      </c>
      <c r="L83" s="8" t="s">
        <v>91</v>
      </c>
      <c r="M83" s="8" t="s">
        <v>91</v>
      </c>
      <c r="N83" s="8" t="s">
        <v>91</v>
      </c>
      <c r="O83" s="8" t="s">
        <v>91</v>
      </c>
      <c r="P83" s="8" t="s">
        <v>91</v>
      </c>
      <c r="Q83" s="8" t="s">
        <v>91</v>
      </c>
      <c r="R83" s="8" t="s">
        <v>91</v>
      </c>
      <c r="S83" s="8" t="s">
        <v>91</v>
      </c>
      <c r="T83" s="8" t="s">
        <v>91</v>
      </c>
      <c r="U83" s="8" t="s">
        <v>91</v>
      </c>
      <c r="V83" s="8" t="s">
        <v>91</v>
      </c>
      <c r="W83" s="8" t="s">
        <v>91</v>
      </c>
      <c r="X83" s="8" t="s">
        <v>91</v>
      </c>
      <c r="Y83" s="8" t="s">
        <v>91</v>
      </c>
      <c r="Z83" s="8" t="s">
        <v>91</v>
      </c>
      <c r="AA83" s="8" t="s">
        <v>91</v>
      </c>
      <c r="AB83" s="8" t="s">
        <v>91</v>
      </c>
      <c r="AC83" s="8" t="s">
        <v>91</v>
      </c>
      <c r="AD83" s="8" t="s">
        <v>91</v>
      </c>
      <c r="AE83" s="8" t="s">
        <v>91</v>
      </c>
      <c r="AF83" s="8" t="s">
        <v>91</v>
      </c>
      <c r="AG83" s="8" t="s">
        <v>91</v>
      </c>
      <c r="AH83" s="8" t="s">
        <v>91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46"/>
    </row>
    <row r="84" spans="1:85" s="37" customFormat="1" ht="31.5" x14ac:dyDescent="0.25">
      <c r="A84" s="10" t="s">
        <v>140</v>
      </c>
      <c r="B84" s="21" t="s">
        <v>141</v>
      </c>
      <c r="C84" s="8" t="s">
        <v>91</v>
      </c>
      <c r="D84" s="8" t="s">
        <v>91</v>
      </c>
      <c r="E84" s="8" t="s">
        <v>91</v>
      </c>
      <c r="F84" s="8" t="s">
        <v>91</v>
      </c>
      <c r="G84" s="8" t="s">
        <v>91</v>
      </c>
      <c r="H84" s="8" t="s">
        <v>91</v>
      </c>
      <c r="I84" s="8" t="s">
        <v>91</v>
      </c>
      <c r="J84" s="8" t="s">
        <v>91</v>
      </c>
      <c r="K84" s="8" t="s">
        <v>91</v>
      </c>
      <c r="L84" s="8" t="s">
        <v>91</v>
      </c>
      <c r="M84" s="8" t="s">
        <v>91</v>
      </c>
      <c r="N84" s="8" t="s">
        <v>91</v>
      </c>
      <c r="O84" s="8" t="s">
        <v>91</v>
      </c>
      <c r="P84" s="8" t="s">
        <v>91</v>
      </c>
      <c r="Q84" s="8" t="s">
        <v>91</v>
      </c>
      <c r="R84" s="8" t="s">
        <v>91</v>
      </c>
      <c r="S84" s="8" t="s">
        <v>91</v>
      </c>
      <c r="T84" s="8" t="s">
        <v>91</v>
      </c>
      <c r="U84" s="8" t="s">
        <v>91</v>
      </c>
      <c r="V84" s="8" t="s">
        <v>91</v>
      </c>
      <c r="W84" s="8" t="s">
        <v>91</v>
      </c>
      <c r="X84" s="8" t="s">
        <v>91</v>
      </c>
      <c r="Y84" s="8" t="s">
        <v>91</v>
      </c>
      <c r="Z84" s="8" t="s">
        <v>91</v>
      </c>
      <c r="AA84" s="8" t="s">
        <v>91</v>
      </c>
      <c r="AB84" s="8" t="s">
        <v>91</v>
      </c>
      <c r="AC84" s="8" t="s">
        <v>91</v>
      </c>
      <c r="AD84" s="8" t="s">
        <v>91</v>
      </c>
      <c r="AE84" s="8" t="s">
        <v>91</v>
      </c>
      <c r="AF84" s="8" t="s">
        <v>91</v>
      </c>
      <c r="AG84" s="8" t="s">
        <v>91</v>
      </c>
      <c r="AH84" s="8" t="s">
        <v>91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46"/>
    </row>
    <row r="85" spans="1:85" s="37" customFormat="1" ht="31.5" x14ac:dyDescent="0.25">
      <c r="A85" s="10" t="s">
        <v>142</v>
      </c>
      <c r="B85" s="21" t="s">
        <v>143</v>
      </c>
      <c r="C85" s="8" t="s">
        <v>91</v>
      </c>
      <c r="D85" s="8" t="s">
        <v>91</v>
      </c>
      <c r="E85" s="8" t="s">
        <v>91</v>
      </c>
      <c r="F85" s="8" t="s">
        <v>91</v>
      </c>
      <c r="G85" s="8" t="s">
        <v>91</v>
      </c>
      <c r="H85" s="8" t="s">
        <v>91</v>
      </c>
      <c r="I85" s="8" t="s">
        <v>91</v>
      </c>
      <c r="J85" s="8" t="s">
        <v>91</v>
      </c>
      <c r="K85" s="8" t="s">
        <v>91</v>
      </c>
      <c r="L85" s="8" t="s">
        <v>91</v>
      </c>
      <c r="M85" s="8" t="s">
        <v>91</v>
      </c>
      <c r="N85" s="8" t="s">
        <v>91</v>
      </c>
      <c r="O85" s="8" t="s">
        <v>91</v>
      </c>
      <c r="P85" s="8" t="s">
        <v>91</v>
      </c>
      <c r="Q85" s="8" t="s">
        <v>91</v>
      </c>
      <c r="R85" s="8" t="s">
        <v>91</v>
      </c>
      <c r="S85" s="8" t="s">
        <v>91</v>
      </c>
      <c r="T85" s="8" t="s">
        <v>91</v>
      </c>
      <c r="U85" s="8" t="s">
        <v>91</v>
      </c>
      <c r="V85" s="8" t="s">
        <v>91</v>
      </c>
      <c r="W85" s="8" t="s">
        <v>91</v>
      </c>
      <c r="X85" s="8" t="s">
        <v>91</v>
      </c>
      <c r="Y85" s="8" t="s">
        <v>91</v>
      </c>
      <c r="Z85" s="8" t="s">
        <v>91</v>
      </c>
      <c r="AA85" s="8" t="s">
        <v>91</v>
      </c>
      <c r="AB85" s="8" t="s">
        <v>91</v>
      </c>
      <c r="AC85" s="8" t="s">
        <v>91</v>
      </c>
      <c r="AD85" s="8" t="s">
        <v>91</v>
      </c>
      <c r="AE85" s="8" t="s">
        <v>91</v>
      </c>
      <c r="AF85" s="8" t="s">
        <v>91</v>
      </c>
      <c r="AG85" s="8" t="s">
        <v>91</v>
      </c>
      <c r="AH85" s="8" t="s">
        <v>91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46"/>
    </row>
    <row r="86" spans="1:85" s="37" customFormat="1" ht="31.5" x14ac:dyDescent="0.25">
      <c r="A86" s="10" t="s">
        <v>144</v>
      </c>
      <c r="B86" s="21" t="s">
        <v>145</v>
      </c>
      <c r="C86" s="8" t="s">
        <v>91</v>
      </c>
      <c r="D86" s="8" t="s">
        <v>91</v>
      </c>
      <c r="E86" s="8" t="s">
        <v>91</v>
      </c>
      <c r="F86" s="8" t="s">
        <v>91</v>
      </c>
      <c r="G86" s="8" t="s">
        <v>91</v>
      </c>
      <c r="H86" s="8" t="s">
        <v>91</v>
      </c>
      <c r="I86" s="8" t="s">
        <v>91</v>
      </c>
      <c r="J86" s="8" t="s">
        <v>91</v>
      </c>
      <c r="K86" s="8" t="s">
        <v>91</v>
      </c>
      <c r="L86" s="8" t="s">
        <v>91</v>
      </c>
      <c r="M86" s="8" t="s">
        <v>91</v>
      </c>
      <c r="N86" s="8" t="s">
        <v>91</v>
      </c>
      <c r="O86" s="8" t="s">
        <v>91</v>
      </c>
      <c r="P86" s="8" t="s">
        <v>91</v>
      </c>
      <c r="Q86" s="8" t="s">
        <v>91</v>
      </c>
      <c r="R86" s="8" t="s">
        <v>91</v>
      </c>
      <c r="S86" s="8" t="s">
        <v>91</v>
      </c>
      <c r="T86" s="8" t="s">
        <v>91</v>
      </c>
      <c r="U86" s="8" t="s">
        <v>91</v>
      </c>
      <c r="V86" s="8" t="s">
        <v>91</v>
      </c>
      <c r="W86" s="8" t="s">
        <v>91</v>
      </c>
      <c r="X86" s="8" t="s">
        <v>91</v>
      </c>
      <c r="Y86" s="8" t="s">
        <v>91</v>
      </c>
      <c r="Z86" s="8" t="s">
        <v>91</v>
      </c>
      <c r="AA86" s="8" t="s">
        <v>91</v>
      </c>
      <c r="AB86" s="8" t="s">
        <v>91</v>
      </c>
      <c r="AC86" s="8" t="s">
        <v>91</v>
      </c>
      <c r="AD86" s="8" t="s">
        <v>91</v>
      </c>
      <c r="AE86" s="8" t="s">
        <v>91</v>
      </c>
      <c r="AF86" s="8" t="s">
        <v>91</v>
      </c>
      <c r="AG86" s="8" t="s">
        <v>91</v>
      </c>
      <c r="AH86" s="8" t="s">
        <v>91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46"/>
    </row>
    <row r="87" spans="1:85" s="37" customFormat="1" ht="47.25" x14ac:dyDescent="0.25">
      <c r="A87" s="10" t="s">
        <v>146</v>
      </c>
      <c r="B87" s="21" t="s">
        <v>147</v>
      </c>
      <c r="C87" s="8" t="s">
        <v>91</v>
      </c>
      <c r="D87" s="8" t="s">
        <v>91</v>
      </c>
      <c r="E87" s="8" t="s">
        <v>91</v>
      </c>
      <c r="F87" s="8" t="s">
        <v>91</v>
      </c>
      <c r="G87" s="8" t="s">
        <v>91</v>
      </c>
      <c r="H87" s="8" t="s">
        <v>91</v>
      </c>
      <c r="I87" s="8" t="s">
        <v>91</v>
      </c>
      <c r="J87" s="8" t="s">
        <v>91</v>
      </c>
      <c r="K87" s="8" t="s">
        <v>91</v>
      </c>
      <c r="L87" s="8" t="s">
        <v>91</v>
      </c>
      <c r="M87" s="8" t="s">
        <v>91</v>
      </c>
      <c r="N87" s="8" t="s">
        <v>91</v>
      </c>
      <c r="O87" s="8" t="s">
        <v>91</v>
      </c>
      <c r="P87" s="8" t="s">
        <v>91</v>
      </c>
      <c r="Q87" s="8" t="s">
        <v>91</v>
      </c>
      <c r="R87" s="8" t="s">
        <v>91</v>
      </c>
      <c r="S87" s="8" t="s">
        <v>91</v>
      </c>
      <c r="T87" s="8" t="s">
        <v>91</v>
      </c>
      <c r="U87" s="8" t="s">
        <v>91</v>
      </c>
      <c r="V87" s="8" t="s">
        <v>91</v>
      </c>
      <c r="W87" s="8" t="s">
        <v>91</v>
      </c>
      <c r="X87" s="8" t="s">
        <v>91</v>
      </c>
      <c r="Y87" s="8" t="s">
        <v>91</v>
      </c>
      <c r="Z87" s="8" t="s">
        <v>91</v>
      </c>
      <c r="AA87" s="8" t="s">
        <v>91</v>
      </c>
      <c r="AB87" s="8" t="s">
        <v>91</v>
      </c>
      <c r="AC87" s="8" t="s">
        <v>91</v>
      </c>
      <c r="AD87" s="8" t="s">
        <v>91</v>
      </c>
      <c r="AE87" s="8" t="s">
        <v>91</v>
      </c>
      <c r="AF87" s="8" t="s">
        <v>91</v>
      </c>
      <c r="AG87" s="8" t="s">
        <v>91</v>
      </c>
      <c r="AH87" s="8" t="s">
        <v>91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46"/>
    </row>
    <row r="88" spans="1:85" s="37" customFormat="1" ht="47.25" x14ac:dyDescent="0.25">
      <c r="A88" s="10" t="s">
        <v>71</v>
      </c>
      <c r="B88" s="21" t="s">
        <v>148</v>
      </c>
      <c r="C88" s="8" t="s">
        <v>91</v>
      </c>
      <c r="D88" s="8" t="s">
        <v>91</v>
      </c>
      <c r="E88" s="8" t="s">
        <v>91</v>
      </c>
      <c r="F88" s="8" t="s">
        <v>91</v>
      </c>
      <c r="G88" s="8" t="s">
        <v>91</v>
      </c>
      <c r="H88" s="8" t="s">
        <v>91</v>
      </c>
      <c r="I88" s="8" t="s">
        <v>91</v>
      </c>
      <c r="J88" s="8" t="s">
        <v>91</v>
      </c>
      <c r="K88" s="8" t="s">
        <v>91</v>
      </c>
      <c r="L88" s="8" t="s">
        <v>91</v>
      </c>
      <c r="M88" s="8" t="s">
        <v>91</v>
      </c>
      <c r="N88" s="8" t="s">
        <v>91</v>
      </c>
      <c r="O88" s="8" t="s">
        <v>91</v>
      </c>
      <c r="P88" s="8" t="s">
        <v>91</v>
      </c>
      <c r="Q88" s="8" t="s">
        <v>91</v>
      </c>
      <c r="R88" s="8" t="s">
        <v>91</v>
      </c>
      <c r="S88" s="8" t="s">
        <v>91</v>
      </c>
      <c r="T88" s="8" t="s">
        <v>91</v>
      </c>
      <c r="U88" s="8" t="s">
        <v>91</v>
      </c>
      <c r="V88" s="8" t="s">
        <v>91</v>
      </c>
      <c r="W88" s="8" t="s">
        <v>91</v>
      </c>
      <c r="X88" s="8" t="s">
        <v>91</v>
      </c>
      <c r="Y88" s="8" t="s">
        <v>91</v>
      </c>
      <c r="Z88" s="8" t="s">
        <v>91</v>
      </c>
      <c r="AA88" s="8" t="s">
        <v>91</v>
      </c>
      <c r="AB88" s="8" t="s">
        <v>91</v>
      </c>
      <c r="AC88" s="8" t="s">
        <v>91</v>
      </c>
      <c r="AD88" s="8" t="s">
        <v>91</v>
      </c>
      <c r="AE88" s="8" t="s">
        <v>91</v>
      </c>
      <c r="AF88" s="8" t="s">
        <v>91</v>
      </c>
      <c r="AG88" s="8" t="s">
        <v>91</v>
      </c>
      <c r="AH88" s="8" t="s">
        <v>91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46"/>
    </row>
    <row r="89" spans="1:85" s="37" customFormat="1" ht="31.5" x14ac:dyDescent="0.25">
      <c r="A89" s="10" t="s">
        <v>89</v>
      </c>
      <c r="B89" s="21" t="s">
        <v>149</v>
      </c>
      <c r="C89" s="8" t="s">
        <v>91</v>
      </c>
      <c r="D89" s="8" t="s">
        <v>91</v>
      </c>
      <c r="E89" s="8" t="s">
        <v>91</v>
      </c>
      <c r="F89" s="8" t="s">
        <v>91</v>
      </c>
      <c r="G89" s="8" t="s">
        <v>91</v>
      </c>
      <c r="H89" s="8" t="s">
        <v>91</v>
      </c>
      <c r="I89" s="8" t="s">
        <v>91</v>
      </c>
      <c r="J89" s="8" t="s">
        <v>91</v>
      </c>
      <c r="K89" s="8" t="s">
        <v>91</v>
      </c>
      <c r="L89" s="8" t="s">
        <v>91</v>
      </c>
      <c r="M89" s="8" t="s">
        <v>91</v>
      </c>
      <c r="N89" s="8" t="s">
        <v>91</v>
      </c>
      <c r="O89" s="8" t="s">
        <v>91</v>
      </c>
      <c r="P89" s="8" t="s">
        <v>91</v>
      </c>
      <c r="Q89" s="8" t="s">
        <v>91</v>
      </c>
      <c r="R89" s="8" t="s">
        <v>91</v>
      </c>
      <c r="S89" s="8" t="s">
        <v>91</v>
      </c>
      <c r="T89" s="8" t="s">
        <v>91</v>
      </c>
      <c r="U89" s="8" t="s">
        <v>91</v>
      </c>
      <c r="V89" s="8" t="s">
        <v>91</v>
      </c>
      <c r="W89" s="8" t="s">
        <v>91</v>
      </c>
      <c r="X89" s="8" t="s">
        <v>91</v>
      </c>
      <c r="Y89" s="8" t="s">
        <v>91</v>
      </c>
      <c r="Z89" s="8" t="s">
        <v>91</v>
      </c>
      <c r="AA89" s="8" t="s">
        <v>91</v>
      </c>
      <c r="AB89" s="8" t="s">
        <v>91</v>
      </c>
      <c r="AC89" s="8" t="s">
        <v>91</v>
      </c>
      <c r="AD89" s="8" t="s">
        <v>91</v>
      </c>
      <c r="AE89" s="8" t="s">
        <v>91</v>
      </c>
      <c r="AF89" s="8" t="s">
        <v>91</v>
      </c>
      <c r="AG89" s="8" t="s">
        <v>91</v>
      </c>
      <c r="AH89" s="8" t="s">
        <v>91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46"/>
    </row>
    <row r="90" spans="1:85" s="37" customFormat="1" ht="31.5" x14ac:dyDescent="0.25">
      <c r="A90" s="10" t="s">
        <v>90</v>
      </c>
      <c r="B90" s="21" t="s">
        <v>150</v>
      </c>
      <c r="C90" s="8" t="s">
        <v>91</v>
      </c>
      <c r="D90" s="8" t="s">
        <v>91</v>
      </c>
      <c r="E90" s="8" t="s">
        <v>91</v>
      </c>
      <c r="F90" s="8" t="s">
        <v>91</v>
      </c>
      <c r="G90" s="8" t="s">
        <v>91</v>
      </c>
      <c r="H90" s="8" t="s">
        <v>91</v>
      </c>
      <c r="I90" s="8" t="s">
        <v>91</v>
      </c>
      <c r="J90" s="8" t="s">
        <v>91</v>
      </c>
      <c r="K90" s="8" t="s">
        <v>91</v>
      </c>
      <c r="L90" s="8" t="s">
        <v>91</v>
      </c>
      <c r="M90" s="8" t="s">
        <v>91</v>
      </c>
      <c r="N90" s="8" t="s">
        <v>91</v>
      </c>
      <c r="O90" s="8" t="s">
        <v>91</v>
      </c>
      <c r="P90" s="8" t="s">
        <v>91</v>
      </c>
      <c r="Q90" s="8" t="s">
        <v>91</v>
      </c>
      <c r="R90" s="8" t="s">
        <v>91</v>
      </c>
      <c r="S90" s="8" t="s">
        <v>91</v>
      </c>
      <c r="T90" s="8" t="s">
        <v>91</v>
      </c>
      <c r="U90" s="8" t="s">
        <v>91</v>
      </c>
      <c r="V90" s="8" t="s">
        <v>91</v>
      </c>
      <c r="W90" s="8" t="s">
        <v>91</v>
      </c>
      <c r="X90" s="8" t="s">
        <v>91</v>
      </c>
      <c r="Y90" s="8" t="s">
        <v>91</v>
      </c>
      <c r="Z90" s="8" t="s">
        <v>91</v>
      </c>
      <c r="AA90" s="8" t="s">
        <v>91</v>
      </c>
      <c r="AB90" s="8" t="s">
        <v>91</v>
      </c>
      <c r="AC90" s="8" t="s">
        <v>91</v>
      </c>
      <c r="AD90" s="8" t="s">
        <v>91</v>
      </c>
      <c r="AE90" s="8" t="s">
        <v>91</v>
      </c>
      <c r="AF90" s="8" t="s">
        <v>91</v>
      </c>
      <c r="AG90" s="8" t="s">
        <v>91</v>
      </c>
      <c r="AH90" s="8" t="s">
        <v>91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46"/>
    </row>
    <row r="91" spans="1:85" s="37" customFormat="1" ht="47.25" x14ac:dyDescent="0.25">
      <c r="A91" s="10" t="s">
        <v>151</v>
      </c>
      <c r="B91" s="21" t="s">
        <v>152</v>
      </c>
      <c r="C91" s="8" t="s">
        <v>91</v>
      </c>
      <c r="D91" s="8" t="s">
        <v>91</v>
      </c>
      <c r="E91" s="8" t="s">
        <v>91</v>
      </c>
      <c r="F91" s="8" t="s">
        <v>91</v>
      </c>
      <c r="G91" s="8" t="s">
        <v>91</v>
      </c>
      <c r="H91" s="8" t="s">
        <v>91</v>
      </c>
      <c r="I91" s="8" t="s">
        <v>91</v>
      </c>
      <c r="J91" s="8" t="s">
        <v>91</v>
      </c>
      <c r="K91" s="8" t="s">
        <v>91</v>
      </c>
      <c r="L91" s="8" t="s">
        <v>91</v>
      </c>
      <c r="M91" s="8" t="s">
        <v>91</v>
      </c>
      <c r="N91" s="8" t="s">
        <v>91</v>
      </c>
      <c r="O91" s="8" t="s">
        <v>91</v>
      </c>
      <c r="P91" s="8" t="s">
        <v>91</v>
      </c>
      <c r="Q91" s="8" t="s">
        <v>91</v>
      </c>
      <c r="R91" s="8" t="s">
        <v>91</v>
      </c>
      <c r="S91" s="8" t="s">
        <v>91</v>
      </c>
      <c r="T91" s="8" t="s">
        <v>91</v>
      </c>
      <c r="U91" s="8" t="s">
        <v>91</v>
      </c>
      <c r="V91" s="8" t="s">
        <v>91</v>
      </c>
      <c r="W91" s="8" t="s">
        <v>91</v>
      </c>
      <c r="X91" s="8" t="s">
        <v>91</v>
      </c>
      <c r="Y91" s="8" t="s">
        <v>91</v>
      </c>
      <c r="Z91" s="8" t="s">
        <v>91</v>
      </c>
      <c r="AA91" s="8" t="s">
        <v>91</v>
      </c>
      <c r="AB91" s="8" t="s">
        <v>91</v>
      </c>
      <c r="AC91" s="8" t="s">
        <v>91</v>
      </c>
      <c r="AD91" s="8" t="s">
        <v>91</v>
      </c>
      <c r="AE91" s="8" t="s">
        <v>91</v>
      </c>
      <c r="AF91" s="8" t="s">
        <v>91</v>
      </c>
      <c r="AG91" s="8" t="s">
        <v>91</v>
      </c>
      <c r="AH91" s="8" t="s">
        <v>91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46"/>
    </row>
    <row r="92" spans="1:85" s="37" customFormat="1" ht="47.25" x14ac:dyDescent="0.25">
      <c r="A92" s="10" t="s">
        <v>153</v>
      </c>
      <c r="B92" s="21" t="s">
        <v>154</v>
      </c>
      <c r="C92" s="8" t="s">
        <v>91</v>
      </c>
      <c r="D92" s="8" t="s">
        <v>91</v>
      </c>
      <c r="E92" s="8" t="s">
        <v>91</v>
      </c>
      <c r="F92" s="8" t="s">
        <v>91</v>
      </c>
      <c r="G92" s="8" t="s">
        <v>91</v>
      </c>
      <c r="H92" s="8" t="s">
        <v>91</v>
      </c>
      <c r="I92" s="8" t="s">
        <v>91</v>
      </c>
      <c r="J92" s="8" t="s">
        <v>91</v>
      </c>
      <c r="K92" s="8" t="s">
        <v>91</v>
      </c>
      <c r="L92" s="8" t="s">
        <v>91</v>
      </c>
      <c r="M92" s="8" t="s">
        <v>91</v>
      </c>
      <c r="N92" s="8" t="s">
        <v>91</v>
      </c>
      <c r="O92" s="8" t="s">
        <v>91</v>
      </c>
      <c r="P92" s="8" t="s">
        <v>91</v>
      </c>
      <c r="Q92" s="8" t="s">
        <v>91</v>
      </c>
      <c r="R92" s="8" t="s">
        <v>91</v>
      </c>
      <c r="S92" s="8" t="s">
        <v>91</v>
      </c>
      <c r="T92" s="8" t="s">
        <v>91</v>
      </c>
      <c r="U92" s="8" t="s">
        <v>91</v>
      </c>
      <c r="V92" s="8" t="s">
        <v>91</v>
      </c>
      <c r="W92" s="8" t="s">
        <v>91</v>
      </c>
      <c r="X92" s="8" t="s">
        <v>91</v>
      </c>
      <c r="Y92" s="8" t="s">
        <v>91</v>
      </c>
      <c r="Z92" s="8" t="s">
        <v>91</v>
      </c>
      <c r="AA92" s="8" t="s">
        <v>91</v>
      </c>
      <c r="AB92" s="8" t="s">
        <v>91</v>
      </c>
      <c r="AC92" s="8" t="s">
        <v>91</v>
      </c>
      <c r="AD92" s="8" t="s">
        <v>91</v>
      </c>
      <c r="AE92" s="8" t="s">
        <v>91</v>
      </c>
      <c r="AF92" s="8" t="s">
        <v>91</v>
      </c>
      <c r="AG92" s="8" t="s">
        <v>91</v>
      </c>
      <c r="AH92" s="8" t="s">
        <v>91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46"/>
    </row>
    <row r="93" spans="1:85" s="37" customFormat="1" ht="47.25" x14ac:dyDescent="0.25">
      <c r="A93" s="10" t="s">
        <v>155</v>
      </c>
      <c r="B93" s="21" t="s">
        <v>156</v>
      </c>
      <c r="C93" s="8" t="s">
        <v>91</v>
      </c>
      <c r="D93" s="8" t="s">
        <v>91</v>
      </c>
      <c r="E93" s="8" t="s">
        <v>91</v>
      </c>
      <c r="F93" s="8" t="s">
        <v>91</v>
      </c>
      <c r="G93" s="8" t="s">
        <v>91</v>
      </c>
      <c r="H93" s="8" t="s">
        <v>91</v>
      </c>
      <c r="I93" s="8" t="s">
        <v>91</v>
      </c>
      <c r="J93" s="8" t="s">
        <v>91</v>
      </c>
      <c r="K93" s="8" t="s">
        <v>91</v>
      </c>
      <c r="L93" s="8" t="s">
        <v>91</v>
      </c>
      <c r="M93" s="8" t="s">
        <v>91</v>
      </c>
      <c r="N93" s="8" t="s">
        <v>91</v>
      </c>
      <c r="O93" s="8" t="s">
        <v>91</v>
      </c>
      <c r="P93" s="8" t="s">
        <v>91</v>
      </c>
      <c r="Q93" s="8" t="s">
        <v>91</v>
      </c>
      <c r="R93" s="8" t="s">
        <v>91</v>
      </c>
      <c r="S93" s="8" t="s">
        <v>91</v>
      </c>
      <c r="T93" s="8" t="s">
        <v>91</v>
      </c>
      <c r="U93" s="8" t="s">
        <v>91</v>
      </c>
      <c r="V93" s="8" t="s">
        <v>91</v>
      </c>
      <c r="W93" s="8" t="s">
        <v>91</v>
      </c>
      <c r="X93" s="8" t="s">
        <v>91</v>
      </c>
      <c r="Y93" s="8" t="s">
        <v>91</v>
      </c>
      <c r="Z93" s="8" t="s">
        <v>91</v>
      </c>
      <c r="AA93" s="8" t="s">
        <v>91</v>
      </c>
      <c r="AB93" s="8" t="s">
        <v>91</v>
      </c>
      <c r="AC93" s="8" t="s">
        <v>91</v>
      </c>
      <c r="AD93" s="8" t="s">
        <v>91</v>
      </c>
      <c r="AE93" s="8" t="s">
        <v>91</v>
      </c>
      <c r="AF93" s="8" t="s">
        <v>91</v>
      </c>
      <c r="AG93" s="8" t="s">
        <v>91</v>
      </c>
      <c r="AH93" s="8" t="s">
        <v>91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46"/>
    </row>
    <row r="94" spans="1:85" s="37" customFormat="1" ht="31.5" x14ac:dyDescent="0.25">
      <c r="A94" s="10" t="s">
        <v>157</v>
      </c>
      <c r="B94" s="21" t="s">
        <v>158</v>
      </c>
      <c r="C94" s="8" t="s">
        <v>91</v>
      </c>
      <c r="D94" s="8" t="s">
        <v>91</v>
      </c>
      <c r="E94" s="8" t="s">
        <v>91</v>
      </c>
      <c r="F94" s="8" t="s">
        <v>91</v>
      </c>
      <c r="G94" s="8" t="s">
        <v>91</v>
      </c>
      <c r="H94" s="8" t="s">
        <v>91</v>
      </c>
      <c r="I94" s="8" t="s">
        <v>91</v>
      </c>
      <c r="J94" s="8" t="s">
        <v>91</v>
      </c>
      <c r="K94" s="8" t="s">
        <v>91</v>
      </c>
      <c r="L94" s="8" t="s">
        <v>91</v>
      </c>
      <c r="M94" s="8" t="s">
        <v>91</v>
      </c>
      <c r="N94" s="8" t="s">
        <v>91</v>
      </c>
      <c r="O94" s="8" t="s">
        <v>91</v>
      </c>
      <c r="P94" s="8" t="s">
        <v>91</v>
      </c>
      <c r="Q94" s="8" t="s">
        <v>91</v>
      </c>
      <c r="R94" s="8" t="s">
        <v>91</v>
      </c>
      <c r="S94" s="8" t="s">
        <v>91</v>
      </c>
      <c r="T94" s="8" t="s">
        <v>91</v>
      </c>
      <c r="U94" s="8" t="s">
        <v>91</v>
      </c>
      <c r="V94" s="8" t="s">
        <v>91</v>
      </c>
      <c r="W94" s="8" t="s">
        <v>91</v>
      </c>
      <c r="X94" s="8" t="s">
        <v>91</v>
      </c>
      <c r="Y94" s="8" t="s">
        <v>91</v>
      </c>
      <c r="Z94" s="8" t="s">
        <v>91</v>
      </c>
      <c r="AA94" s="8" t="s">
        <v>91</v>
      </c>
      <c r="AB94" s="8" t="s">
        <v>91</v>
      </c>
      <c r="AC94" s="8" t="s">
        <v>91</v>
      </c>
      <c r="AD94" s="8" t="s">
        <v>91</v>
      </c>
      <c r="AE94" s="8" t="s">
        <v>91</v>
      </c>
      <c r="AF94" s="8" t="s">
        <v>91</v>
      </c>
      <c r="AG94" s="8" t="s">
        <v>91</v>
      </c>
      <c r="AH94" s="8" t="s">
        <v>91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46"/>
    </row>
    <row r="95" spans="1:85" s="37" customFormat="1" ht="31.5" x14ac:dyDescent="0.25">
      <c r="A95" s="10" t="s">
        <v>159</v>
      </c>
      <c r="B95" s="21" t="s">
        <v>160</v>
      </c>
      <c r="C95" s="8" t="s">
        <v>91</v>
      </c>
      <c r="D95" s="8" t="s">
        <v>91</v>
      </c>
      <c r="E95" s="8" t="s">
        <v>91</v>
      </c>
      <c r="F95" s="8" t="s">
        <v>91</v>
      </c>
      <c r="G95" s="8" t="s">
        <v>91</v>
      </c>
      <c r="H95" s="8" t="s">
        <v>91</v>
      </c>
      <c r="I95" s="8" t="s">
        <v>91</v>
      </c>
      <c r="J95" s="8" t="s">
        <v>91</v>
      </c>
      <c r="K95" s="8" t="s">
        <v>91</v>
      </c>
      <c r="L95" s="8" t="s">
        <v>91</v>
      </c>
      <c r="M95" s="8" t="s">
        <v>91</v>
      </c>
      <c r="N95" s="8" t="s">
        <v>91</v>
      </c>
      <c r="O95" s="8" t="s">
        <v>91</v>
      </c>
      <c r="P95" s="8" t="s">
        <v>91</v>
      </c>
      <c r="Q95" s="8" t="s">
        <v>91</v>
      </c>
      <c r="R95" s="8" t="s">
        <v>91</v>
      </c>
      <c r="S95" s="8" t="s">
        <v>91</v>
      </c>
      <c r="T95" s="8" t="s">
        <v>91</v>
      </c>
      <c r="U95" s="8" t="s">
        <v>91</v>
      </c>
      <c r="V95" s="8" t="s">
        <v>91</v>
      </c>
      <c r="W95" s="8" t="s">
        <v>91</v>
      </c>
      <c r="X95" s="8" t="s">
        <v>91</v>
      </c>
      <c r="Y95" s="8" t="s">
        <v>91</v>
      </c>
      <c r="Z95" s="8" t="s">
        <v>91</v>
      </c>
      <c r="AA95" s="8" t="s">
        <v>91</v>
      </c>
      <c r="AB95" s="8" t="s">
        <v>91</v>
      </c>
      <c r="AC95" s="8" t="s">
        <v>91</v>
      </c>
      <c r="AD95" s="8" t="s">
        <v>91</v>
      </c>
      <c r="AE95" s="8" t="s">
        <v>91</v>
      </c>
      <c r="AF95" s="8" t="s">
        <v>91</v>
      </c>
      <c r="AG95" s="8" t="s">
        <v>91</v>
      </c>
      <c r="AH95" s="8" t="s">
        <v>91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46"/>
    </row>
    <row r="96" spans="1:85" s="37" customFormat="1" ht="30.75" customHeight="1" x14ac:dyDescent="0.25">
      <c r="A96" s="18" t="s">
        <v>161</v>
      </c>
      <c r="B96" s="19" t="s">
        <v>162</v>
      </c>
      <c r="C96" s="28" t="s">
        <v>222</v>
      </c>
      <c r="D96" s="20" t="s">
        <v>91</v>
      </c>
      <c r="E96" s="20" t="s">
        <v>91</v>
      </c>
      <c r="F96" s="20" t="s">
        <v>91</v>
      </c>
      <c r="G96" s="20" t="s">
        <v>91</v>
      </c>
      <c r="H96" s="20" t="s">
        <v>91</v>
      </c>
      <c r="I96" s="29">
        <f>SUM(I97:I98)</f>
        <v>1.92</v>
      </c>
      <c r="J96" s="20" t="s">
        <v>91</v>
      </c>
      <c r="K96" s="20" t="s">
        <v>91</v>
      </c>
      <c r="L96" s="20" t="s">
        <v>91</v>
      </c>
      <c r="M96" s="20" t="s">
        <v>91</v>
      </c>
      <c r="N96" s="20" t="s">
        <v>91</v>
      </c>
      <c r="O96" s="20" t="s">
        <v>91</v>
      </c>
      <c r="P96" s="20" t="s">
        <v>91</v>
      </c>
      <c r="Q96" s="20" t="s">
        <v>91</v>
      </c>
      <c r="R96" s="20" t="s">
        <v>91</v>
      </c>
      <c r="S96" s="20" t="s">
        <v>91</v>
      </c>
      <c r="T96" s="29">
        <f>SUM(T97:T98)</f>
        <v>1.92</v>
      </c>
      <c r="U96" s="29">
        <f>SUM(U97:U98)</f>
        <v>1.92</v>
      </c>
      <c r="V96" s="20" t="s">
        <v>91</v>
      </c>
      <c r="W96" s="20" t="s">
        <v>91</v>
      </c>
      <c r="X96" s="20" t="s">
        <v>91</v>
      </c>
      <c r="Y96" s="20" t="s">
        <v>91</v>
      </c>
      <c r="Z96" s="20" t="s">
        <v>91</v>
      </c>
      <c r="AA96" s="20" t="s">
        <v>91</v>
      </c>
      <c r="AB96" s="20" t="s">
        <v>91</v>
      </c>
      <c r="AC96" s="20" t="s">
        <v>91</v>
      </c>
      <c r="AD96" s="20" t="s">
        <v>91</v>
      </c>
      <c r="AE96" s="20" t="s">
        <v>91</v>
      </c>
      <c r="AF96" s="20" t="s">
        <v>91</v>
      </c>
      <c r="AG96" s="20" t="s">
        <v>91</v>
      </c>
      <c r="AH96" s="20" t="s">
        <v>91</v>
      </c>
      <c r="AI96" s="22">
        <f>AI97</f>
        <v>1.008</v>
      </c>
      <c r="AJ96" s="22">
        <v>0</v>
      </c>
      <c r="AK96" s="22">
        <v>0</v>
      </c>
      <c r="AL96" s="22">
        <f>AL97</f>
        <v>1.008</v>
      </c>
      <c r="AM96" s="22">
        <v>0</v>
      </c>
      <c r="AN96" s="22">
        <f>AN97</f>
        <v>1.008</v>
      </c>
      <c r="AO96" s="22">
        <v>0</v>
      </c>
      <c r="AP96" s="22">
        <v>0</v>
      </c>
      <c r="AQ96" s="22">
        <f>AQ97</f>
        <v>1.008</v>
      </c>
      <c r="AR96" s="22">
        <v>0</v>
      </c>
      <c r="AS96" s="22">
        <f>AS97+AS98</f>
        <v>0.91200000000000003</v>
      </c>
      <c r="AT96" s="22">
        <f t="shared" ref="AT96:CF96" si="77">AT97+AT98</f>
        <v>0</v>
      </c>
      <c r="AU96" s="22">
        <f t="shared" si="77"/>
        <v>0</v>
      </c>
      <c r="AV96" s="22">
        <f t="shared" si="77"/>
        <v>0.91200000000000003</v>
      </c>
      <c r="AW96" s="22">
        <f t="shared" si="77"/>
        <v>0</v>
      </c>
      <c r="AX96" s="22">
        <f t="shared" si="77"/>
        <v>0.91200000000000003</v>
      </c>
      <c r="AY96" s="22">
        <f t="shared" si="77"/>
        <v>0</v>
      </c>
      <c r="AZ96" s="22">
        <f t="shared" si="77"/>
        <v>0</v>
      </c>
      <c r="BA96" s="22">
        <f t="shared" si="77"/>
        <v>0.91200000000000003</v>
      </c>
      <c r="BB96" s="22">
        <f t="shared" si="77"/>
        <v>0</v>
      </c>
      <c r="BC96" s="22">
        <f t="shared" si="77"/>
        <v>0</v>
      </c>
      <c r="BD96" s="22">
        <f t="shared" si="77"/>
        <v>0</v>
      </c>
      <c r="BE96" s="22">
        <f t="shared" si="77"/>
        <v>0</v>
      </c>
      <c r="BF96" s="22">
        <f t="shared" si="77"/>
        <v>0</v>
      </c>
      <c r="BG96" s="22">
        <f t="shared" si="77"/>
        <v>0</v>
      </c>
      <c r="BH96" s="22">
        <f t="shared" si="77"/>
        <v>0</v>
      </c>
      <c r="BI96" s="22">
        <f t="shared" si="77"/>
        <v>0</v>
      </c>
      <c r="BJ96" s="22">
        <f t="shared" si="77"/>
        <v>0</v>
      </c>
      <c r="BK96" s="22">
        <f t="shared" si="77"/>
        <v>0</v>
      </c>
      <c r="BL96" s="22">
        <f t="shared" si="77"/>
        <v>0</v>
      </c>
      <c r="BM96" s="22">
        <f t="shared" si="77"/>
        <v>0</v>
      </c>
      <c r="BN96" s="22">
        <f t="shared" si="77"/>
        <v>0</v>
      </c>
      <c r="BO96" s="22">
        <f t="shared" si="77"/>
        <v>0</v>
      </c>
      <c r="BP96" s="22">
        <f t="shared" si="77"/>
        <v>0</v>
      </c>
      <c r="BQ96" s="22">
        <f t="shared" si="77"/>
        <v>0</v>
      </c>
      <c r="BR96" s="22">
        <f t="shared" si="77"/>
        <v>0</v>
      </c>
      <c r="BS96" s="22">
        <f t="shared" si="77"/>
        <v>0</v>
      </c>
      <c r="BT96" s="22">
        <f t="shared" si="77"/>
        <v>0</v>
      </c>
      <c r="BU96" s="22">
        <f t="shared" si="77"/>
        <v>0</v>
      </c>
      <c r="BV96" s="22">
        <f t="shared" si="77"/>
        <v>0</v>
      </c>
      <c r="BW96" s="22">
        <f t="shared" si="77"/>
        <v>1.92</v>
      </c>
      <c r="BX96" s="22">
        <f t="shared" si="77"/>
        <v>0</v>
      </c>
      <c r="BY96" s="22">
        <f t="shared" si="77"/>
        <v>0</v>
      </c>
      <c r="BZ96" s="22">
        <f t="shared" si="77"/>
        <v>1.92</v>
      </c>
      <c r="CA96" s="22">
        <f t="shared" si="77"/>
        <v>0</v>
      </c>
      <c r="CB96" s="22">
        <f t="shared" si="77"/>
        <v>1.92</v>
      </c>
      <c r="CC96" s="22">
        <f t="shared" si="77"/>
        <v>0</v>
      </c>
      <c r="CD96" s="22">
        <f t="shared" si="77"/>
        <v>0</v>
      </c>
      <c r="CE96" s="22">
        <f t="shared" si="77"/>
        <v>1.92</v>
      </c>
      <c r="CF96" s="22">
        <f t="shared" si="77"/>
        <v>0</v>
      </c>
      <c r="CG96" s="46"/>
    </row>
    <row r="97" spans="1:85" s="37" customFormat="1" ht="22.5" customHeight="1" x14ac:dyDescent="0.25">
      <c r="A97" s="31" t="s">
        <v>180</v>
      </c>
      <c r="B97" s="32" t="s">
        <v>223</v>
      </c>
      <c r="C97" s="33" t="s">
        <v>220</v>
      </c>
      <c r="D97" s="34" t="s">
        <v>164</v>
      </c>
      <c r="E97" s="34">
        <v>2019</v>
      </c>
      <c r="F97" s="34">
        <f>E97</f>
        <v>2019</v>
      </c>
      <c r="G97" s="34" t="s">
        <v>91</v>
      </c>
      <c r="H97" s="35" t="s">
        <v>91</v>
      </c>
      <c r="I97" s="35">
        <f>T97</f>
        <v>1.008</v>
      </c>
      <c r="J97" s="55" t="s">
        <v>91</v>
      </c>
      <c r="K97" s="34" t="s">
        <v>91</v>
      </c>
      <c r="L97" s="34" t="s">
        <v>91</v>
      </c>
      <c r="M97" s="34" t="s">
        <v>91</v>
      </c>
      <c r="N97" s="35" t="s">
        <v>91</v>
      </c>
      <c r="O97" s="34" t="s">
        <v>91</v>
      </c>
      <c r="P97" s="35" t="s">
        <v>91</v>
      </c>
      <c r="Q97" s="35" t="s">
        <v>91</v>
      </c>
      <c r="R97" s="34" t="s">
        <v>91</v>
      </c>
      <c r="S97" s="34" t="s">
        <v>91</v>
      </c>
      <c r="T97" s="35">
        <v>1.008</v>
      </c>
      <c r="U97" s="35">
        <v>1.008</v>
      </c>
      <c r="V97" s="34" t="s">
        <v>91</v>
      </c>
      <c r="W97" s="34" t="s">
        <v>91</v>
      </c>
      <c r="X97" s="34" t="s">
        <v>91</v>
      </c>
      <c r="Y97" s="34" t="s">
        <v>91</v>
      </c>
      <c r="Z97" s="34" t="s">
        <v>91</v>
      </c>
      <c r="AA97" s="34" t="s">
        <v>91</v>
      </c>
      <c r="AB97" s="34" t="s">
        <v>91</v>
      </c>
      <c r="AC97" s="34" t="s">
        <v>91</v>
      </c>
      <c r="AD97" s="34" t="s">
        <v>91</v>
      </c>
      <c r="AE97" s="34" t="s">
        <v>91</v>
      </c>
      <c r="AF97" s="34" t="s">
        <v>91</v>
      </c>
      <c r="AG97" s="34" t="s">
        <v>91</v>
      </c>
      <c r="AH97" s="34" t="s">
        <v>91</v>
      </c>
      <c r="AI97" s="56">
        <f>T97</f>
        <v>1.008</v>
      </c>
      <c r="AJ97" s="56">
        <v>0</v>
      </c>
      <c r="AK97" s="56">
        <v>0</v>
      </c>
      <c r="AL97" s="56">
        <f>AI97</f>
        <v>1.008</v>
      </c>
      <c r="AM97" s="56">
        <v>0</v>
      </c>
      <c r="AN97" s="56">
        <f t="shared" ref="AN97:AQ98" si="78">AI97</f>
        <v>1.008</v>
      </c>
      <c r="AO97" s="56">
        <f t="shared" si="78"/>
        <v>0</v>
      </c>
      <c r="AP97" s="56">
        <f t="shared" si="78"/>
        <v>0</v>
      </c>
      <c r="AQ97" s="56">
        <f t="shared" si="78"/>
        <v>1.008</v>
      </c>
      <c r="AR97" s="56">
        <v>0</v>
      </c>
      <c r="AS97" s="56">
        <v>0</v>
      </c>
      <c r="AT97" s="56">
        <v>0</v>
      </c>
      <c r="AU97" s="56">
        <v>0</v>
      </c>
      <c r="AV97" s="56">
        <v>0</v>
      </c>
      <c r="AW97" s="56">
        <v>0</v>
      </c>
      <c r="AX97" s="56">
        <v>0</v>
      </c>
      <c r="AY97" s="56">
        <v>0</v>
      </c>
      <c r="AZ97" s="56">
        <v>0</v>
      </c>
      <c r="BA97" s="56">
        <v>0</v>
      </c>
      <c r="BB97" s="56">
        <v>0</v>
      </c>
      <c r="BC97" s="56">
        <v>0</v>
      </c>
      <c r="BD97" s="56">
        <v>0</v>
      </c>
      <c r="BE97" s="56">
        <v>0</v>
      </c>
      <c r="BF97" s="56">
        <v>0</v>
      </c>
      <c r="BG97" s="56">
        <v>0</v>
      </c>
      <c r="BH97" s="56">
        <v>0</v>
      </c>
      <c r="BI97" s="56">
        <v>0</v>
      </c>
      <c r="BJ97" s="56">
        <v>0</v>
      </c>
      <c r="BK97" s="56">
        <v>0</v>
      </c>
      <c r="BL97" s="56">
        <v>0</v>
      </c>
      <c r="BM97" s="56">
        <v>0</v>
      </c>
      <c r="BN97" s="56">
        <v>0</v>
      </c>
      <c r="BO97" s="56">
        <v>0</v>
      </c>
      <c r="BP97" s="56">
        <v>0</v>
      </c>
      <c r="BQ97" s="56">
        <v>0</v>
      </c>
      <c r="BR97" s="56">
        <v>0</v>
      </c>
      <c r="BS97" s="56">
        <v>0</v>
      </c>
      <c r="BT97" s="56">
        <v>0</v>
      </c>
      <c r="BU97" s="56">
        <v>0</v>
      </c>
      <c r="BV97" s="56">
        <v>0</v>
      </c>
      <c r="BW97" s="56">
        <f>T97</f>
        <v>1.008</v>
      </c>
      <c r="BX97" s="56">
        <v>0</v>
      </c>
      <c r="BY97" s="56">
        <v>0</v>
      </c>
      <c r="BZ97" s="56">
        <f>BW97</f>
        <v>1.008</v>
      </c>
      <c r="CA97" s="56">
        <f>BW97-BZ97</f>
        <v>0</v>
      </c>
      <c r="CB97" s="56">
        <f t="shared" ref="CB97:CF98" si="79">AN97+AX97+BH97+BR97</f>
        <v>1.008</v>
      </c>
      <c r="CC97" s="56">
        <f t="shared" si="79"/>
        <v>0</v>
      </c>
      <c r="CD97" s="56">
        <f t="shared" si="79"/>
        <v>0</v>
      </c>
      <c r="CE97" s="56">
        <f t="shared" si="79"/>
        <v>1.008</v>
      </c>
      <c r="CF97" s="56">
        <f>AR97+BB97+BL97+BV97</f>
        <v>0</v>
      </c>
      <c r="CG97" s="60"/>
    </row>
    <row r="98" spans="1:85" s="61" customFormat="1" ht="31.5" customHeight="1" x14ac:dyDescent="0.25">
      <c r="A98" s="31" t="s">
        <v>219</v>
      </c>
      <c r="B98" s="32" t="s">
        <v>224</v>
      </c>
      <c r="C98" s="33" t="s">
        <v>221</v>
      </c>
      <c r="D98" s="34" t="s">
        <v>164</v>
      </c>
      <c r="E98" s="34">
        <v>2020</v>
      </c>
      <c r="F98" s="34">
        <f>E98</f>
        <v>2020</v>
      </c>
      <c r="G98" s="34" t="s">
        <v>91</v>
      </c>
      <c r="H98" s="35" t="s">
        <v>91</v>
      </c>
      <c r="I98" s="35">
        <f>T98</f>
        <v>0.91200000000000003</v>
      </c>
      <c r="J98" s="55" t="s">
        <v>91</v>
      </c>
      <c r="K98" s="34" t="s">
        <v>91</v>
      </c>
      <c r="L98" s="34" t="s">
        <v>91</v>
      </c>
      <c r="M98" s="34" t="s">
        <v>91</v>
      </c>
      <c r="N98" s="35" t="s">
        <v>91</v>
      </c>
      <c r="O98" s="34" t="s">
        <v>91</v>
      </c>
      <c r="P98" s="35" t="s">
        <v>91</v>
      </c>
      <c r="Q98" s="35" t="s">
        <v>91</v>
      </c>
      <c r="R98" s="34" t="s">
        <v>91</v>
      </c>
      <c r="S98" s="34" t="s">
        <v>91</v>
      </c>
      <c r="T98" s="35">
        <v>0.91200000000000003</v>
      </c>
      <c r="U98" s="35">
        <v>0.91200000000000003</v>
      </c>
      <c r="V98" s="34" t="s">
        <v>91</v>
      </c>
      <c r="W98" s="34" t="s">
        <v>91</v>
      </c>
      <c r="X98" s="34" t="s">
        <v>91</v>
      </c>
      <c r="Y98" s="34" t="s">
        <v>91</v>
      </c>
      <c r="Z98" s="34" t="s">
        <v>91</v>
      </c>
      <c r="AA98" s="34" t="s">
        <v>91</v>
      </c>
      <c r="AB98" s="34" t="s">
        <v>91</v>
      </c>
      <c r="AC98" s="34" t="s">
        <v>91</v>
      </c>
      <c r="AD98" s="34" t="s">
        <v>91</v>
      </c>
      <c r="AE98" s="34" t="s">
        <v>91</v>
      </c>
      <c r="AF98" s="34" t="s">
        <v>91</v>
      </c>
      <c r="AG98" s="34" t="s">
        <v>91</v>
      </c>
      <c r="AH98" s="34" t="s">
        <v>91</v>
      </c>
      <c r="AI98" s="56">
        <v>0</v>
      </c>
      <c r="AJ98" s="56">
        <v>0</v>
      </c>
      <c r="AK98" s="56">
        <v>0</v>
      </c>
      <c r="AL98" s="56">
        <v>0</v>
      </c>
      <c r="AM98" s="56">
        <v>0</v>
      </c>
      <c r="AN98" s="56">
        <f t="shared" si="78"/>
        <v>0</v>
      </c>
      <c r="AO98" s="56">
        <f t="shared" si="78"/>
        <v>0</v>
      </c>
      <c r="AP98" s="56">
        <f t="shared" si="78"/>
        <v>0</v>
      </c>
      <c r="AQ98" s="56">
        <f t="shared" si="78"/>
        <v>0</v>
      </c>
      <c r="AR98" s="56">
        <v>0</v>
      </c>
      <c r="AS98" s="56">
        <f>T98</f>
        <v>0.91200000000000003</v>
      </c>
      <c r="AT98" s="56">
        <v>0</v>
      </c>
      <c r="AU98" s="56">
        <v>0</v>
      </c>
      <c r="AV98" s="56">
        <f>AS98</f>
        <v>0.91200000000000003</v>
      </c>
      <c r="AW98" s="56">
        <v>0</v>
      </c>
      <c r="AX98" s="56">
        <f>AS98</f>
        <v>0.91200000000000003</v>
      </c>
      <c r="AY98" s="56">
        <v>0</v>
      </c>
      <c r="AZ98" s="56">
        <v>0</v>
      </c>
      <c r="BA98" s="56">
        <f>AX98</f>
        <v>0.91200000000000003</v>
      </c>
      <c r="BB98" s="56">
        <v>0</v>
      </c>
      <c r="BC98" s="56">
        <v>0</v>
      </c>
      <c r="BD98" s="56">
        <v>0</v>
      </c>
      <c r="BE98" s="56">
        <v>0</v>
      </c>
      <c r="BF98" s="56">
        <v>0</v>
      </c>
      <c r="BG98" s="56">
        <v>0</v>
      </c>
      <c r="BH98" s="56">
        <v>0</v>
      </c>
      <c r="BI98" s="56">
        <v>0</v>
      </c>
      <c r="BJ98" s="56">
        <v>0</v>
      </c>
      <c r="BK98" s="56">
        <v>0</v>
      </c>
      <c r="BL98" s="56">
        <v>0</v>
      </c>
      <c r="BM98" s="56">
        <v>0</v>
      </c>
      <c r="BN98" s="56">
        <v>0</v>
      </c>
      <c r="BO98" s="56">
        <v>0</v>
      </c>
      <c r="BP98" s="56">
        <v>0</v>
      </c>
      <c r="BQ98" s="56">
        <v>0</v>
      </c>
      <c r="BR98" s="56">
        <v>0</v>
      </c>
      <c r="BS98" s="56">
        <v>0</v>
      </c>
      <c r="BT98" s="56">
        <v>0</v>
      </c>
      <c r="BU98" s="56">
        <v>0</v>
      </c>
      <c r="BV98" s="56">
        <v>0</v>
      </c>
      <c r="BW98" s="56">
        <f>T98</f>
        <v>0.91200000000000003</v>
      </c>
      <c r="BX98" s="56">
        <v>0</v>
      </c>
      <c r="BY98" s="56">
        <v>0</v>
      </c>
      <c r="BZ98" s="56">
        <f>BW98</f>
        <v>0.91200000000000003</v>
      </c>
      <c r="CA98" s="56">
        <f>BW98-BZ98</f>
        <v>0</v>
      </c>
      <c r="CB98" s="56">
        <f t="shared" si="79"/>
        <v>0.91200000000000003</v>
      </c>
      <c r="CC98" s="56">
        <f t="shared" si="79"/>
        <v>0</v>
      </c>
      <c r="CD98" s="56">
        <f t="shared" si="79"/>
        <v>0</v>
      </c>
      <c r="CE98" s="56">
        <f t="shared" si="79"/>
        <v>0.91200000000000003</v>
      </c>
      <c r="CF98" s="56">
        <f t="shared" si="79"/>
        <v>0</v>
      </c>
      <c r="CG98" s="60"/>
    </row>
    <row r="99" spans="1:85" s="37" customFormat="1" ht="37.5" customHeight="1" x14ac:dyDescent="0.25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3"/>
      <c r="R99" s="63"/>
      <c r="S99" s="63"/>
      <c r="T99" s="63"/>
      <c r="U99" s="63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</row>
  </sheetData>
  <mergeCells count="41">
    <mergeCell ref="CG14:CG16"/>
    <mergeCell ref="C14:C16"/>
    <mergeCell ref="CB15:CF15"/>
    <mergeCell ref="AX15:BB15"/>
    <mergeCell ref="H14:M14"/>
    <mergeCell ref="H15:J15"/>
    <mergeCell ref="AS15:AW15"/>
    <mergeCell ref="BW15:CA15"/>
    <mergeCell ref="AI15:AM15"/>
    <mergeCell ref="AN15:AR15"/>
    <mergeCell ref="BC15:BG15"/>
    <mergeCell ref="BH15:BL15"/>
    <mergeCell ref="R15:S15"/>
    <mergeCell ref="BM15:BQ15"/>
    <mergeCell ref="BR15:BV15"/>
    <mergeCell ref="AI14:CF14"/>
    <mergeCell ref="A4:AH4"/>
    <mergeCell ref="A10:AH10"/>
    <mergeCell ref="A11:AH11"/>
    <mergeCell ref="A12:AH12"/>
    <mergeCell ref="A9:AH9"/>
    <mergeCell ref="A5:AH5"/>
    <mergeCell ref="A6:AH6"/>
    <mergeCell ref="A7:AH7"/>
    <mergeCell ref="A8:AH8"/>
    <mergeCell ref="A99:P99"/>
    <mergeCell ref="Y15:AC15"/>
    <mergeCell ref="AD15:AH15"/>
    <mergeCell ref="Y14:AH14"/>
    <mergeCell ref="V14:X15"/>
    <mergeCell ref="T14:U15"/>
    <mergeCell ref="F14:G15"/>
    <mergeCell ref="K15:M15"/>
    <mergeCell ref="O14:O16"/>
    <mergeCell ref="P15:Q15"/>
    <mergeCell ref="B14:B16"/>
    <mergeCell ref="D14:D16"/>
    <mergeCell ref="P14:S14"/>
    <mergeCell ref="A14:A16"/>
    <mergeCell ref="N14:N16"/>
    <mergeCell ref="E14:E16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2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2018-02-09T10:49:50Z</cp:lastPrinted>
  <dcterms:created xsi:type="dcterms:W3CDTF">2009-07-27T10:10:26Z</dcterms:created>
  <dcterms:modified xsi:type="dcterms:W3CDTF">2020-02-20T11:08:46Z</dcterms:modified>
</cp:coreProperties>
</file>